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11910" windowHeight="9360"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F60" i="7" l="1"/>
  <c r="E60" i="7"/>
  <c r="F59" i="7"/>
  <c r="E59" i="7"/>
  <c r="L10" i="3" s="1"/>
  <c r="F58" i="7"/>
  <c r="F57" i="7"/>
  <c r="F56" i="7"/>
  <c r="F55" i="7"/>
  <c r="J49" i="7"/>
  <c r="G49" i="7"/>
  <c r="F49" i="7"/>
  <c r="E49" i="7"/>
  <c r="I49" i="7" s="1"/>
  <c r="J48" i="7"/>
  <c r="G48" i="7"/>
  <c r="F48" i="7"/>
  <c r="E48" i="7"/>
  <c r="I48" i="7" s="1"/>
  <c r="J47" i="7"/>
  <c r="G47" i="7"/>
  <c r="F47" i="7"/>
  <c r="E47" i="7"/>
  <c r="I47" i="7" s="1"/>
  <c r="J46" i="7"/>
  <c r="G46" i="7"/>
  <c r="F46" i="7"/>
  <c r="E46" i="7"/>
  <c r="I46" i="7" s="1"/>
  <c r="J45" i="7"/>
  <c r="G45" i="7"/>
  <c r="F45" i="7"/>
  <c r="E45" i="7"/>
  <c r="I45" i="7" s="1"/>
  <c r="J44" i="7"/>
  <c r="G44" i="7"/>
  <c r="F44" i="7"/>
  <c r="E44" i="7"/>
  <c r="I44" i="7" s="1"/>
  <c r="J43" i="7"/>
  <c r="G43" i="7"/>
  <c r="F43" i="7"/>
  <c r="E43" i="7"/>
  <c r="I43" i="7" s="1"/>
  <c r="J42" i="7"/>
  <c r="G42" i="7"/>
  <c r="F42" i="7"/>
  <c r="E42" i="7"/>
  <c r="I42" i="7" s="1"/>
  <c r="J41" i="7"/>
  <c r="G41" i="7"/>
  <c r="F41" i="7"/>
  <c r="E41" i="7"/>
  <c r="I41" i="7" s="1"/>
  <c r="J40" i="7"/>
  <c r="G40" i="7"/>
  <c r="F40" i="7"/>
  <c r="E40" i="7"/>
  <c r="I40" i="7" s="1"/>
  <c r="I39" i="7"/>
  <c r="G39" i="7"/>
  <c r="E39" i="7"/>
  <c r="F38" i="7"/>
  <c r="E38" i="7"/>
  <c r="J38" i="7" s="1"/>
  <c r="I37" i="7"/>
  <c r="G37" i="7"/>
  <c r="E37" i="7"/>
  <c r="J36" i="7"/>
  <c r="E36" i="7"/>
  <c r="I35" i="7"/>
  <c r="G35" i="7"/>
  <c r="E35" i="7"/>
  <c r="J34" i="7"/>
  <c r="F34" i="7"/>
  <c r="E34" i="7"/>
  <c r="I33" i="7"/>
  <c r="G33" i="7"/>
  <c r="E33" i="7"/>
  <c r="J32" i="7"/>
  <c r="E32" i="7"/>
  <c r="I31" i="7"/>
  <c r="G31" i="7"/>
  <c r="E31" i="7"/>
  <c r="F30" i="7"/>
  <c r="E30" i="7"/>
  <c r="J30" i="7" s="1"/>
  <c r="I29" i="7"/>
  <c r="G29" i="7"/>
  <c r="E29" i="7"/>
  <c r="J28" i="7"/>
  <c r="E28" i="7"/>
  <c r="I27" i="7"/>
  <c r="G27" i="7"/>
  <c r="E27" i="7"/>
  <c r="J26" i="7"/>
  <c r="F26" i="7"/>
  <c r="E26" i="7"/>
  <c r="I25" i="7"/>
  <c r="G25" i="7"/>
  <c r="E25" i="7"/>
  <c r="J24" i="7"/>
  <c r="E24" i="7"/>
  <c r="I23" i="7"/>
  <c r="G23" i="7"/>
  <c r="E23" i="7"/>
  <c r="F22" i="7"/>
  <c r="E22" i="7"/>
  <c r="J22" i="7" s="1"/>
  <c r="I21" i="7"/>
  <c r="G21" i="7"/>
  <c r="E21" i="7"/>
  <c r="E20" i="7"/>
  <c r="I19" i="7"/>
  <c r="G19" i="7"/>
  <c r="E19" i="7"/>
  <c r="J18" i="7"/>
  <c r="F18" i="7"/>
  <c r="E18" i="7"/>
  <c r="I17" i="7"/>
  <c r="G17" i="7"/>
  <c r="E17" i="7"/>
  <c r="E16" i="7"/>
  <c r="I15" i="7"/>
  <c r="G15" i="7"/>
  <c r="E15" i="7"/>
  <c r="G14" i="7"/>
  <c r="E14" i="7"/>
  <c r="E13" i="7"/>
  <c r="F12" i="7"/>
  <c r="E12" i="7"/>
  <c r="E11" i="7"/>
  <c r="E10" i="7"/>
  <c r="E9" i="7"/>
  <c r="J8" i="7"/>
  <c r="G8" i="7"/>
  <c r="F8" i="7"/>
  <c r="E8" i="7"/>
  <c r="I7" i="7"/>
  <c r="F7" i="7"/>
  <c r="E7" i="7"/>
  <c r="C7" i="7"/>
  <c r="I6" i="7"/>
  <c r="G6" i="7"/>
  <c r="F6" i="7"/>
  <c r="E6" i="7"/>
  <c r="D6" i="7"/>
  <c r="C6" i="7"/>
  <c r="C4" i="7"/>
  <c r="E60" i="6"/>
  <c r="E59" i="6"/>
  <c r="I49" i="6"/>
  <c r="G49" i="6"/>
  <c r="F49" i="6"/>
  <c r="E49" i="6"/>
  <c r="H49" i="6" s="1"/>
  <c r="I48" i="6"/>
  <c r="F48" i="6"/>
  <c r="E48" i="6"/>
  <c r="I47" i="6"/>
  <c r="G47" i="6"/>
  <c r="F47" i="6"/>
  <c r="E47" i="6"/>
  <c r="I46" i="6"/>
  <c r="F46" i="6"/>
  <c r="E46" i="6"/>
  <c r="I45" i="6"/>
  <c r="G45" i="6"/>
  <c r="F45" i="6"/>
  <c r="E45" i="6"/>
  <c r="I44" i="6"/>
  <c r="F44" i="6"/>
  <c r="E44" i="6"/>
  <c r="I43" i="6"/>
  <c r="G43" i="6"/>
  <c r="F43" i="6"/>
  <c r="E43" i="6"/>
  <c r="I42" i="6"/>
  <c r="F42" i="6"/>
  <c r="E42" i="6"/>
  <c r="I41" i="6"/>
  <c r="G41" i="6"/>
  <c r="F41" i="6"/>
  <c r="E41" i="6"/>
  <c r="I40" i="6"/>
  <c r="F40" i="6"/>
  <c r="E40" i="6"/>
  <c r="I39" i="6"/>
  <c r="G39" i="6"/>
  <c r="F39" i="6"/>
  <c r="E39" i="6"/>
  <c r="I38" i="6"/>
  <c r="F38" i="6"/>
  <c r="E38" i="6"/>
  <c r="I37" i="6"/>
  <c r="G37" i="6"/>
  <c r="F37" i="6"/>
  <c r="E37" i="6"/>
  <c r="I36" i="6"/>
  <c r="F36" i="6"/>
  <c r="E36" i="6"/>
  <c r="D36" i="6"/>
  <c r="J35" i="6"/>
  <c r="H35" i="6"/>
  <c r="F35" i="6"/>
  <c r="E35" i="6"/>
  <c r="G35" i="6" s="1"/>
  <c r="D35" i="6"/>
  <c r="J34" i="6"/>
  <c r="H34" i="6"/>
  <c r="F34" i="6"/>
  <c r="E34" i="6"/>
  <c r="G34" i="6" s="1"/>
  <c r="D34" i="6"/>
  <c r="J33" i="6"/>
  <c r="H33" i="6"/>
  <c r="F33" i="6"/>
  <c r="E33" i="6"/>
  <c r="G33" i="6" s="1"/>
  <c r="D33" i="6"/>
  <c r="C34" i="6" s="1"/>
  <c r="J32" i="6"/>
  <c r="H32" i="6"/>
  <c r="F32" i="6"/>
  <c r="E32" i="6"/>
  <c r="G32" i="6" s="1"/>
  <c r="D32" i="6"/>
  <c r="C33" i="6" s="1"/>
  <c r="J31" i="6"/>
  <c r="H31" i="6"/>
  <c r="F31" i="6"/>
  <c r="E31" i="6"/>
  <c r="G31" i="6" s="1"/>
  <c r="D31" i="6"/>
  <c r="J30" i="6"/>
  <c r="H30" i="6"/>
  <c r="F30" i="6"/>
  <c r="E30" i="6"/>
  <c r="G30" i="6" s="1"/>
  <c r="D30" i="6"/>
  <c r="J29" i="6"/>
  <c r="H29" i="6"/>
  <c r="F29" i="6"/>
  <c r="E29" i="6"/>
  <c r="G29" i="6" s="1"/>
  <c r="D29" i="6"/>
  <c r="C30" i="6" s="1"/>
  <c r="J28" i="6"/>
  <c r="H28" i="6"/>
  <c r="F28" i="6"/>
  <c r="E28" i="6"/>
  <c r="G28" i="6" s="1"/>
  <c r="D28" i="6"/>
  <c r="C29" i="6" s="1"/>
  <c r="J27" i="6"/>
  <c r="H27" i="6"/>
  <c r="F27" i="6"/>
  <c r="E27" i="6"/>
  <c r="G27" i="6" s="1"/>
  <c r="D27" i="6"/>
  <c r="J26" i="6"/>
  <c r="H26" i="6"/>
  <c r="F26" i="6"/>
  <c r="E26" i="6"/>
  <c r="G26" i="6" s="1"/>
  <c r="D26" i="6"/>
  <c r="J25" i="6"/>
  <c r="H25" i="6"/>
  <c r="F25" i="6"/>
  <c r="E25" i="6"/>
  <c r="G25" i="6" s="1"/>
  <c r="D25" i="6"/>
  <c r="C26" i="6" s="1"/>
  <c r="J24" i="6"/>
  <c r="H24" i="6"/>
  <c r="F24" i="6"/>
  <c r="E24" i="6"/>
  <c r="G24" i="6" s="1"/>
  <c r="D24" i="6"/>
  <c r="C25" i="6" s="1"/>
  <c r="J23" i="6"/>
  <c r="H23" i="6"/>
  <c r="F23" i="6"/>
  <c r="E23" i="6"/>
  <c r="G23" i="6" s="1"/>
  <c r="D23" i="6"/>
  <c r="J22" i="6"/>
  <c r="H22" i="6"/>
  <c r="F22" i="6"/>
  <c r="E22" i="6"/>
  <c r="G22" i="6" s="1"/>
  <c r="D22" i="6"/>
  <c r="J21" i="6"/>
  <c r="H21" i="6"/>
  <c r="F21" i="6"/>
  <c r="E21" i="6"/>
  <c r="G21" i="6" s="1"/>
  <c r="D21" i="6"/>
  <c r="C22" i="6" s="1"/>
  <c r="J20" i="6"/>
  <c r="H20" i="6"/>
  <c r="F20" i="6"/>
  <c r="E20" i="6"/>
  <c r="G20" i="6" s="1"/>
  <c r="D20" i="6"/>
  <c r="C21" i="6" s="1"/>
  <c r="J19" i="6"/>
  <c r="H19" i="6"/>
  <c r="F19" i="6"/>
  <c r="E19" i="6"/>
  <c r="G19" i="6" s="1"/>
  <c r="D19" i="6"/>
  <c r="J18" i="6"/>
  <c r="H18" i="6"/>
  <c r="F18" i="6"/>
  <c r="E18" i="6"/>
  <c r="G18" i="6" s="1"/>
  <c r="I17" i="6"/>
  <c r="E17" i="6"/>
  <c r="G17" i="6" s="1"/>
  <c r="D17" i="6"/>
  <c r="H16" i="6"/>
  <c r="F16" i="6"/>
  <c r="E16" i="6"/>
  <c r="G16" i="6" s="1"/>
  <c r="I15" i="6"/>
  <c r="E15" i="6"/>
  <c r="D15" i="6"/>
  <c r="F14" i="6"/>
  <c r="E14" i="6"/>
  <c r="I14" i="6" s="1"/>
  <c r="I13" i="6"/>
  <c r="E13" i="6"/>
  <c r="D13" i="6"/>
  <c r="F12" i="6"/>
  <c r="E12" i="6"/>
  <c r="I12" i="6" s="1"/>
  <c r="I11" i="6"/>
  <c r="E11" i="6"/>
  <c r="D11" i="6"/>
  <c r="F10" i="6"/>
  <c r="E10" i="6"/>
  <c r="I10" i="6" s="1"/>
  <c r="I9" i="6"/>
  <c r="E9" i="6"/>
  <c r="G9" i="6" s="1"/>
  <c r="D9" i="6"/>
  <c r="H8" i="6"/>
  <c r="F8" i="6"/>
  <c r="E8" i="6"/>
  <c r="G8" i="6" s="1"/>
  <c r="I7" i="6"/>
  <c r="E7" i="6"/>
  <c r="G7" i="6" s="1"/>
  <c r="D7" i="6"/>
  <c r="C7" i="6"/>
  <c r="I6" i="6"/>
  <c r="H6" i="6"/>
  <c r="F6" i="6"/>
  <c r="E6" i="6"/>
  <c r="D6" i="6"/>
  <c r="C6" i="6"/>
  <c r="C4" i="6"/>
  <c r="E60" i="5"/>
  <c r="F11" i="3" s="1"/>
  <c r="E59" i="5"/>
  <c r="F10" i="3" s="1"/>
  <c r="H49" i="5"/>
  <c r="F49" i="5"/>
  <c r="G49" i="5" s="1"/>
  <c r="E49" i="5"/>
  <c r="J49" i="5" s="1"/>
  <c r="I48" i="5"/>
  <c r="E48" i="5"/>
  <c r="H48" i="5" s="1"/>
  <c r="D48" i="5"/>
  <c r="H47" i="5"/>
  <c r="F47" i="5"/>
  <c r="G47" i="5" s="1"/>
  <c r="E47" i="5"/>
  <c r="J47" i="5" s="1"/>
  <c r="I46" i="5"/>
  <c r="E46" i="5"/>
  <c r="H46" i="5" s="1"/>
  <c r="D46" i="5"/>
  <c r="H45" i="5"/>
  <c r="F45" i="5"/>
  <c r="G45" i="5" s="1"/>
  <c r="E45" i="5"/>
  <c r="J45" i="5" s="1"/>
  <c r="I44" i="5"/>
  <c r="E44" i="5"/>
  <c r="H44" i="5" s="1"/>
  <c r="D44" i="5"/>
  <c r="H43" i="5"/>
  <c r="F43" i="5"/>
  <c r="G43" i="5" s="1"/>
  <c r="E43" i="5"/>
  <c r="J43" i="5" s="1"/>
  <c r="I42" i="5"/>
  <c r="E42" i="5"/>
  <c r="H42" i="5" s="1"/>
  <c r="D42" i="5"/>
  <c r="H41" i="5"/>
  <c r="F41" i="5"/>
  <c r="G41" i="5" s="1"/>
  <c r="E41" i="5"/>
  <c r="J41" i="5" s="1"/>
  <c r="I40" i="5"/>
  <c r="E40" i="5"/>
  <c r="H40" i="5" s="1"/>
  <c r="D40" i="5"/>
  <c r="H39" i="5"/>
  <c r="F39" i="5"/>
  <c r="G39" i="5" s="1"/>
  <c r="E39" i="5"/>
  <c r="J39" i="5" s="1"/>
  <c r="I38" i="5"/>
  <c r="E38" i="5"/>
  <c r="H38" i="5" s="1"/>
  <c r="D38" i="5"/>
  <c r="H37" i="5"/>
  <c r="F37" i="5"/>
  <c r="G37" i="5" s="1"/>
  <c r="E37" i="5"/>
  <c r="J37" i="5" s="1"/>
  <c r="I36" i="5"/>
  <c r="E36" i="5"/>
  <c r="H36" i="5" s="1"/>
  <c r="D36" i="5"/>
  <c r="H35" i="5"/>
  <c r="F35" i="5"/>
  <c r="G35" i="5" s="1"/>
  <c r="E35" i="5"/>
  <c r="J35" i="5" s="1"/>
  <c r="I34" i="5"/>
  <c r="E34" i="5"/>
  <c r="H34" i="5" s="1"/>
  <c r="D34" i="5"/>
  <c r="H33" i="5"/>
  <c r="F33" i="5"/>
  <c r="G33" i="5" s="1"/>
  <c r="E33" i="5"/>
  <c r="J33" i="5" s="1"/>
  <c r="I32" i="5"/>
  <c r="E32" i="5"/>
  <c r="H32" i="5" s="1"/>
  <c r="D32" i="5"/>
  <c r="H31" i="5"/>
  <c r="F31" i="5"/>
  <c r="G31" i="5" s="1"/>
  <c r="E31" i="5"/>
  <c r="J31" i="5" s="1"/>
  <c r="I30" i="5"/>
  <c r="E30" i="5"/>
  <c r="H30" i="5" s="1"/>
  <c r="D30" i="5"/>
  <c r="H29" i="5"/>
  <c r="F29" i="5"/>
  <c r="G29" i="5" s="1"/>
  <c r="E29" i="5"/>
  <c r="J29" i="5" s="1"/>
  <c r="I28" i="5"/>
  <c r="E28" i="5"/>
  <c r="H28" i="5" s="1"/>
  <c r="D28" i="5"/>
  <c r="H27" i="5"/>
  <c r="F27" i="5"/>
  <c r="G27" i="5" s="1"/>
  <c r="E27" i="5"/>
  <c r="J27" i="5" s="1"/>
  <c r="I26" i="5"/>
  <c r="E26" i="5"/>
  <c r="H26" i="5" s="1"/>
  <c r="D26" i="5"/>
  <c r="H25" i="5"/>
  <c r="F25" i="5"/>
  <c r="G25" i="5" s="1"/>
  <c r="E25" i="5"/>
  <c r="J25" i="5" s="1"/>
  <c r="I24" i="5"/>
  <c r="E24" i="5"/>
  <c r="H24" i="5" s="1"/>
  <c r="D24" i="5"/>
  <c r="H23" i="5"/>
  <c r="F23" i="5"/>
  <c r="G23" i="5" s="1"/>
  <c r="E23" i="5"/>
  <c r="J23" i="5" s="1"/>
  <c r="I22" i="5"/>
  <c r="E22" i="5"/>
  <c r="H22" i="5" s="1"/>
  <c r="D22" i="5"/>
  <c r="H21" i="5"/>
  <c r="F21" i="5"/>
  <c r="G21" i="5" s="1"/>
  <c r="E21" i="5"/>
  <c r="J21" i="5" s="1"/>
  <c r="I20" i="5"/>
  <c r="E20" i="5"/>
  <c r="H20" i="5" s="1"/>
  <c r="D20" i="5"/>
  <c r="H19" i="5"/>
  <c r="F19" i="5"/>
  <c r="G19" i="5" s="1"/>
  <c r="E19" i="5"/>
  <c r="J19" i="5" s="1"/>
  <c r="I18" i="5"/>
  <c r="E18" i="5"/>
  <c r="H18" i="5" s="1"/>
  <c r="D18" i="5"/>
  <c r="H17" i="5"/>
  <c r="F17" i="5"/>
  <c r="G17" i="5" s="1"/>
  <c r="E17" i="5"/>
  <c r="J17" i="5" s="1"/>
  <c r="I16" i="5"/>
  <c r="E16" i="5"/>
  <c r="H16" i="5" s="1"/>
  <c r="D16" i="5"/>
  <c r="F15" i="5"/>
  <c r="G15" i="5" s="1"/>
  <c r="H15" i="5" s="1"/>
  <c r="E15" i="5"/>
  <c r="J15" i="5" s="1"/>
  <c r="I14" i="5"/>
  <c r="E14" i="5"/>
  <c r="E13" i="5"/>
  <c r="I12" i="5"/>
  <c r="E12" i="5"/>
  <c r="E11" i="5"/>
  <c r="I11" i="5" s="1"/>
  <c r="I10" i="5"/>
  <c r="E10" i="5"/>
  <c r="E9" i="5"/>
  <c r="I8" i="5"/>
  <c r="F8" i="5"/>
  <c r="G8" i="5" s="1"/>
  <c r="E8" i="5"/>
  <c r="J7" i="5"/>
  <c r="I7" i="5"/>
  <c r="F7" i="5"/>
  <c r="G7" i="5" s="1"/>
  <c r="E7" i="5"/>
  <c r="C7" i="5"/>
  <c r="J6" i="5"/>
  <c r="E6" i="5"/>
  <c r="F6" i="5" s="1"/>
  <c r="D6" i="5"/>
  <c r="C6" i="5"/>
  <c r="C4" i="5"/>
  <c r="L25" i="13"/>
  <c r="I22" i="13"/>
  <c r="F22" i="13"/>
  <c r="C22" i="13"/>
  <c r="I21" i="13"/>
  <c r="F21" i="13"/>
  <c r="I20" i="13"/>
  <c r="F20" i="13"/>
  <c r="I19" i="13"/>
  <c r="G19" i="13"/>
  <c r="F19" i="13"/>
  <c r="D19" i="13"/>
  <c r="J18" i="13"/>
  <c r="I18" i="13"/>
  <c r="F18" i="13"/>
  <c r="D18" i="13"/>
  <c r="I17" i="13"/>
  <c r="G17" i="13"/>
  <c r="F17" i="13"/>
  <c r="J16" i="13"/>
  <c r="I16" i="13"/>
  <c r="G16" i="13"/>
  <c r="F16" i="13"/>
  <c r="D16" i="13"/>
  <c r="I15" i="13"/>
  <c r="G15" i="13"/>
  <c r="F15" i="13"/>
  <c r="J14" i="13"/>
  <c r="I14" i="13"/>
  <c r="G14" i="13"/>
  <c r="F14" i="13"/>
  <c r="I13" i="13"/>
  <c r="J17" i="13" s="1"/>
  <c r="F13" i="13"/>
  <c r="C13" i="13"/>
  <c r="F10" i="13"/>
  <c r="L14" i="8"/>
  <c r="M23" i="13" s="1"/>
  <c r="I12" i="8"/>
  <c r="H12" i="8"/>
  <c r="E12" i="8"/>
  <c r="B12" i="8"/>
  <c r="H11" i="8"/>
  <c r="E11" i="8"/>
  <c r="B11" i="8"/>
  <c r="I8" i="8"/>
  <c r="I10" i="8" s="1"/>
  <c r="F8" i="8"/>
  <c r="C8" i="8"/>
  <c r="I7" i="8"/>
  <c r="I6" i="8"/>
  <c r="F6" i="8"/>
  <c r="C6" i="8"/>
  <c r="F7" i="8" s="1"/>
  <c r="I5" i="8"/>
  <c r="F5" i="8"/>
  <c r="C5" i="8"/>
  <c r="C4" i="8"/>
  <c r="I3" i="8"/>
  <c r="F3" i="8"/>
  <c r="C3" i="8"/>
  <c r="I2" i="8"/>
  <c r="F2" i="8"/>
  <c r="C2" i="8"/>
  <c r="B18" i="3"/>
  <c r="B17" i="3"/>
  <c r="C15" i="3"/>
  <c r="L13" i="8" s="1"/>
  <c r="M22" i="13" s="1"/>
  <c r="L11" i="3"/>
  <c r="I11" i="3"/>
  <c r="C11" i="3"/>
  <c r="M10" i="3"/>
  <c r="I10" i="3"/>
  <c r="L9" i="3"/>
  <c r="I9" i="3"/>
  <c r="F9" i="3"/>
  <c r="L8" i="3"/>
  <c r="I8" i="3"/>
  <c r="F8" i="3"/>
  <c r="M7" i="3"/>
  <c r="M6" i="3"/>
  <c r="J6" i="3"/>
  <c r="J7" i="3" s="1"/>
  <c r="G6" i="3"/>
  <c r="C2" i="3"/>
  <c r="H42" i="2"/>
  <c r="H29" i="2"/>
  <c r="H28" i="2"/>
  <c r="H24" i="2"/>
  <c r="I18" i="2"/>
  <c r="Q8" i="2"/>
  <c r="N8" i="2"/>
  <c r="K8" i="2"/>
  <c r="G6" i="5" l="1"/>
  <c r="D10" i="5"/>
  <c r="H9" i="5"/>
  <c r="J9" i="5"/>
  <c r="F9" i="5"/>
  <c r="G9" i="5" s="1"/>
  <c r="D14" i="5"/>
  <c r="C15" i="5" s="1"/>
  <c r="H13" i="5"/>
  <c r="J13" i="5"/>
  <c r="F13" i="5"/>
  <c r="G13" i="5" s="1"/>
  <c r="C23" i="5"/>
  <c r="C47" i="5"/>
  <c r="E52" i="5"/>
  <c r="C14" i="6"/>
  <c r="D21" i="7"/>
  <c r="C22" i="7" s="1"/>
  <c r="H20" i="7"/>
  <c r="I20" i="7"/>
  <c r="G20" i="7"/>
  <c r="F20" i="7"/>
  <c r="J20" i="7"/>
  <c r="I4" i="8"/>
  <c r="F4" i="8"/>
  <c r="J19" i="13"/>
  <c r="M11" i="3"/>
  <c r="J22" i="13" s="1"/>
  <c r="M8" i="3"/>
  <c r="J20" i="13" s="1"/>
  <c r="M9" i="3"/>
  <c r="J21" i="13" s="1"/>
  <c r="D8" i="5"/>
  <c r="H7" i="5"/>
  <c r="D9" i="5"/>
  <c r="C10" i="5" s="1"/>
  <c r="H8" i="5"/>
  <c r="J8" i="5"/>
  <c r="I9" i="5"/>
  <c r="I13" i="5"/>
  <c r="D17" i="7"/>
  <c r="H16" i="7"/>
  <c r="I16" i="7"/>
  <c r="G16" i="7"/>
  <c r="F16" i="7"/>
  <c r="J16" i="7"/>
  <c r="D7" i="5"/>
  <c r="C8" i="5" s="1"/>
  <c r="H6" i="5"/>
  <c r="G18" i="13"/>
  <c r="D12" i="5"/>
  <c r="F11" i="5"/>
  <c r="G11" i="5" s="1"/>
  <c r="H11" i="5" s="1"/>
  <c r="J11" i="5"/>
  <c r="C7" i="8"/>
  <c r="D17" i="13"/>
  <c r="D15" i="13"/>
  <c r="D14" i="13"/>
  <c r="I6" i="5"/>
  <c r="D11" i="5"/>
  <c r="C12" i="5" s="1"/>
  <c r="F10" i="5"/>
  <c r="G10" i="5" s="1"/>
  <c r="H10" i="5" s="1"/>
  <c r="D13" i="5"/>
  <c r="C14" i="5" s="1"/>
  <c r="F12" i="5"/>
  <c r="G12" i="5" s="1"/>
  <c r="H12" i="5" s="1"/>
  <c r="H14" i="5"/>
  <c r="D15" i="5"/>
  <c r="C16" i="5" s="1"/>
  <c r="F14" i="5"/>
  <c r="G14" i="5" s="1"/>
  <c r="J14" i="5" s="1"/>
  <c r="C29" i="5"/>
  <c r="C45" i="5"/>
  <c r="D14" i="7"/>
  <c r="H13" i="7"/>
  <c r="F13" i="7"/>
  <c r="G13" i="7"/>
  <c r="J13" i="7"/>
  <c r="I13" i="7"/>
  <c r="J20" i="5"/>
  <c r="J32" i="5"/>
  <c r="J36" i="5"/>
  <c r="J38" i="5"/>
  <c r="J40" i="5"/>
  <c r="J46" i="5"/>
  <c r="J48" i="5"/>
  <c r="J7" i="6"/>
  <c r="G11" i="6"/>
  <c r="J11" i="6" s="1"/>
  <c r="G15" i="6"/>
  <c r="J15" i="6" s="1"/>
  <c r="J17" i="6"/>
  <c r="D10" i="7"/>
  <c r="H9" i="7"/>
  <c r="F9" i="7"/>
  <c r="J9" i="7"/>
  <c r="G9" i="7"/>
  <c r="C3" i="3"/>
  <c r="G7" i="3"/>
  <c r="C6" i="3" s="1"/>
  <c r="I11" i="8"/>
  <c r="I15" i="5"/>
  <c r="F16" i="5"/>
  <c r="G16" i="5" s="1"/>
  <c r="D17" i="5"/>
  <c r="C18" i="5" s="1"/>
  <c r="I17" i="5"/>
  <c r="F18" i="5"/>
  <c r="G18" i="5" s="1"/>
  <c r="D19" i="5"/>
  <c r="C20" i="5" s="1"/>
  <c r="I19" i="5"/>
  <c r="F20" i="5"/>
  <c r="G20" i="5" s="1"/>
  <c r="D21" i="5"/>
  <c r="C22" i="5" s="1"/>
  <c r="I21" i="5"/>
  <c r="F22" i="5"/>
  <c r="G22" i="5" s="1"/>
  <c r="D23" i="5"/>
  <c r="C24" i="5" s="1"/>
  <c r="I23" i="5"/>
  <c r="F24" i="5"/>
  <c r="G24" i="5" s="1"/>
  <c r="D25" i="5"/>
  <c r="C26" i="5" s="1"/>
  <c r="I25" i="5"/>
  <c r="F26" i="5"/>
  <c r="G26" i="5" s="1"/>
  <c r="D27" i="5"/>
  <c r="C28" i="5" s="1"/>
  <c r="I27" i="5"/>
  <c r="F28" i="5"/>
  <c r="G28" i="5" s="1"/>
  <c r="D29" i="5"/>
  <c r="C30" i="5" s="1"/>
  <c r="I29" i="5"/>
  <c r="F30" i="5"/>
  <c r="G30" i="5" s="1"/>
  <c r="D31" i="5"/>
  <c r="C32" i="5" s="1"/>
  <c r="I31" i="5"/>
  <c r="F32" i="5"/>
  <c r="G32" i="5" s="1"/>
  <c r="D33" i="5"/>
  <c r="C34" i="5" s="1"/>
  <c r="I33" i="5"/>
  <c r="F34" i="5"/>
  <c r="G34" i="5" s="1"/>
  <c r="D35" i="5"/>
  <c r="C36" i="5" s="1"/>
  <c r="I35" i="5"/>
  <c r="F36" i="5"/>
  <c r="G36" i="5" s="1"/>
  <c r="D37" i="5"/>
  <c r="C38" i="5" s="1"/>
  <c r="I37" i="5"/>
  <c r="F38" i="5"/>
  <c r="G38" i="5" s="1"/>
  <c r="D39" i="5"/>
  <c r="C40" i="5" s="1"/>
  <c r="I39" i="5"/>
  <c r="F40" i="5"/>
  <c r="G40" i="5" s="1"/>
  <c r="D41" i="5"/>
  <c r="C42" i="5" s="1"/>
  <c r="I41" i="5"/>
  <c r="F42" i="5"/>
  <c r="G42" i="5" s="1"/>
  <c r="D43" i="5"/>
  <c r="C44" i="5" s="1"/>
  <c r="I43" i="5"/>
  <c r="F44" i="5"/>
  <c r="G44" i="5" s="1"/>
  <c r="D45" i="5"/>
  <c r="C46" i="5" s="1"/>
  <c r="I45" i="5"/>
  <c r="F46" i="5"/>
  <c r="G46" i="5" s="1"/>
  <c r="D47" i="5"/>
  <c r="C48" i="5" s="1"/>
  <c r="I47" i="5"/>
  <c r="F48" i="5"/>
  <c r="G48" i="5" s="1"/>
  <c r="D49" i="5"/>
  <c r="C49" i="5" s="1"/>
  <c r="I49" i="5"/>
  <c r="E52" i="6"/>
  <c r="G6" i="6"/>
  <c r="J6" i="6"/>
  <c r="F7" i="6"/>
  <c r="D8" i="6"/>
  <c r="C9" i="6" s="1"/>
  <c r="I8" i="6"/>
  <c r="I52" i="6" s="1"/>
  <c r="F9" i="6"/>
  <c r="D10" i="6"/>
  <c r="C11" i="6" s="1"/>
  <c r="F11" i="6"/>
  <c r="D12" i="6"/>
  <c r="C13" i="6" s="1"/>
  <c r="F13" i="6"/>
  <c r="G13" i="6" s="1"/>
  <c r="D14" i="6"/>
  <c r="C15" i="6" s="1"/>
  <c r="F15" i="6"/>
  <c r="D16" i="6"/>
  <c r="C17" i="6" s="1"/>
  <c r="I16" i="6"/>
  <c r="F17" i="6"/>
  <c r="D18" i="6"/>
  <c r="C19" i="6" s="1"/>
  <c r="C23" i="6"/>
  <c r="C27" i="6"/>
  <c r="C31" i="6"/>
  <c r="C35" i="6"/>
  <c r="I9" i="7"/>
  <c r="D15" i="7"/>
  <c r="H14" i="7"/>
  <c r="I14" i="7"/>
  <c r="F14" i="7"/>
  <c r="J14" i="7"/>
  <c r="D33" i="7"/>
  <c r="H32" i="7"/>
  <c r="I32" i="7"/>
  <c r="G32" i="7"/>
  <c r="F32" i="7"/>
  <c r="D37" i="7"/>
  <c r="C38" i="7" s="1"/>
  <c r="H36" i="7"/>
  <c r="I36" i="7"/>
  <c r="G36" i="7"/>
  <c r="F36" i="7"/>
  <c r="J16" i="5"/>
  <c r="J18" i="5"/>
  <c r="J22" i="5"/>
  <c r="J24" i="5"/>
  <c r="J26" i="5"/>
  <c r="J28" i="5"/>
  <c r="J30" i="5"/>
  <c r="J34" i="5"/>
  <c r="J42" i="5"/>
  <c r="J44" i="5"/>
  <c r="J9" i="6"/>
  <c r="I9" i="8"/>
  <c r="J15" i="13"/>
  <c r="F52" i="6"/>
  <c r="H7" i="6"/>
  <c r="J8" i="6"/>
  <c r="H9" i="6"/>
  <c r="G10" i="6"/>
  <c r="H10" i="6" s="1"/>
  <c r="J10" i="6"/>
  <c r="G12" i="6"/>
  <c r="H12" i="6" s="1"/>
  <c r="J12" i="6"/>
  <c r="G14" i="6"/>
  <c r="H14" i="6" s="1"/>
  <c r="J16" i="6"/>
  <c r="H17" i="6"/>
  <c r="C20" i="6"/>
  <c r="C24" i="6"/>
  <c r="C28" i="6"/>
  <c r="C32" i="6"/>
  <c r="C36" i="6"/>
  <c r="D11" i="7"/>
  <c r="C12" i="7" s="1"/>
  <c r="I10" i="7"/>
  <c r="F10" i="7"/>
  <c r="G10" i="7" s="1"/>
  <c r="H10" i="7" s="1"/>
  <c r="D25" i="7"/>
  <c r="H24" i="7"/>
  <c r="I24" i="7"/>
  <c r="G24" i="7"/>
  <c r="F24" i="7"/>
  <c r="D29" i="7"/>
  <c r="H28" i="7"/>
  <c r="I28" i="7"/>
  <c r="G28" i="7"/>
  <c r="F28" i="7"/>
  <c r="I18" i="6"/>
  <c r="I19" i="6"/>
  <c r="I20" i="6"/>
  <c r="I21" i="6"/>
  <c r="I22" i="6"/>
  <c r="I23" i="6"/>
  <c r="I24" i="6"/>
  <c r="I25" i="6"/>
  <c r="I26" i="6"/>
  <c r="I27" i="6"/>
  <c r="I28" i="6"/>
  <c r="I29" i="6"/>
  <c r="I30" i="6"/>
  <c r="I31" i="6"/>
  <c r="I32" i="6"/>
  <c r="I33" i="6"/>
  <c r="I34" i="6"/>
  <c r="I35" i="6"/>
  <c r="D37" i="6"/>
  <c r="H36" i="6"/>
  <c r="J36" i="6"/>
  <c r="D39" i="6"/>
  <c r="C40" i="6" s="1"/>
  <c r="H38" i="6"/>
  <c r="J38" i="6"/>
  <c r="D41" i="6"/>
  <c r="C42" i="6" s="1"/>
  <c r="H40" i="6"/>
  <c r="J40" i="6"/>
  <c r="D43" i="6"/>
  <c r="H42" i="6"/>
  <c r="J42" i="6"/>
  <c r="D45" i="6"/>
  <c r="H44" i="6"/>
  <c r="J44" i="6"/>
  <c r="D47" i="6"/>
  <c r="C48" i="6" s="1"/>
  <c r="H46" i="6"/>
  <c r="J46" i="6"/>
  <c r="D49" i="6"/>
  <c r="H48" i="6"/>
  <c r="J48" i="6"/>
  <c r="D8" i="7"/>
  <c r="H7" i="7"/>
  <c r="J7" i="7"/>
  <c r="D12" i="7"/>
  <c r="F11" i="7"/>
  <c r="G11" i="7" s="1"/>
  <c r="J11" i="7" s="1"/>
  <c r="D13" i="7"/>
  <c r="C14" i="7" s="1"/>
  <c r="I12" i="7"/>
  <c r="I52" i="7" s="1"/>
  <c r="D19" i="7"/>
  <c r="C20" i="7" s="1"/>
  <c r="H18" i="7"/>
  <c r="I18" i="7"/>
  <c r="G18" i="7"/>
  <c r="D27" i="7"/>
  <c r="C28" i="7" s="1"/>
  <c r="H26" i="7"/>
  <c r="I26" i="7"/>
  <c r="G26" i="7"/>
  <c r="D35" i="7"/>
  <c r="C36" i="7" s="1"/>
  <c r="H34" i="7"/>
  <c r="I34" i="7"/>
  <c r="G34" i="7"/>
  <c r="G36" i="6"/>
  <c r="D38" i="6"/>
  <c r="H37" i="6"/>
  <c r="J37" i="6"/>
  <c r="G38" i="6"/>
  <c r="D40" i="6"/>
  <c r="H39" i="6"/>
  <c r="J39" i="6"/>
  <c r="G40" i="6"/>
  <c r="D42" i="6"/>
  <c r="C43" i="6" s="1"/>
  <c r="H41" i="6"/>
  <c r="J41" i="6"/>
  <c r="G42" i="6"/>
  <c r="D44" i="6"/>
  <c r="C45" i="6" s="1"/>
  <c r="H43" i="6"/>
  <c r="J43" i="6"/>
  <c r="G44" i="6"/>
  <c r="D46" i="6"/>
  <c r="H45" i="6"/>
  <c r="J45" i="6"/>
  <c r="G46" i="6"/>
  <c r="D48" i="6"/>
  <c r="H47" i="6"/>
  <c r="J47" i="6"/>
  <c r="G48" i="6"/>
  <c r="J49" i="6"/>
  <c r="E52" i="7"/>
  <c r="D7" i="7"/>
  <c r="C8" i="7" s="1"/>
  <c r="H6" i="7"/>
  <c r="J6" i="7"/>
  <c r="G7" i="7"/>
  <c r="G52" i="7" s="1"/>
  <c r="D9" i="7"/>
  <c r="H8" i="7"/>
  <c r="I8" i="7"/>
  <c r="I11" i="7"/>
  <c r="G12" i="7"/>
  <c r="J12" i="7" s="1"/>
  <c r="D23" i="7"/>
  <c r="H22" i="7"/>
  <c r="I22" i="7"/>
  <c r="G22" i="7"/>
  <c r="D31" i="7"/>
  <c r="H30" i="7"/>
  <c r="I30" i="7"/>
  <c r="G30" i="7"/>
  <c r="D39" i="7"/>
  <c r="H38" i="7"/>
  <c r="I38" i="7"/>
  <c r="G38" i="7"/>
  <c r="D16" i="7"/>
  <c r="C17" i="7" s="1"/>
  <c r="H15" i="7"/>
  <c r="J15" i="7"/>
  <c r="D18" i="7"/>
  <c r="H17" i="7"/>
  <c r="J17" i="7"/>
  <c r="D20" i="7"/>
  <c r="H19" i="7"/>
  <c r="J19" i="7"/>
  <c r="D22" i="7"/>
  <c r="H21" i="7"/>
  <c r="J21" i="7"/>
  <c r="D24" i="7"/>
  <c r="C25" i="7" s="1"/>
  <c r="H23" i="7"/>
  <c r="J23" i="7"/>
  <c r="D26" i="7"/>
  <c r="H25" i="7"/>
  <c r="J25" i="7"/>
  <c r="D28" i="7"/>
  <c r="C29" i="7" s="1"/>
  <c r="H27" i="7"/>
  <c r="J27" i="7"/>
  <c r="D30" i="7"/>
  <c r="H29" i="7"/>
  <c r="J29" i="7"/>
  <c r="D32" i="7"/>
  <c r="C33" i="7" s="1"/>
  <c r="H31" i="7"/>
  <c r="J31" i="7"/>
  <c r="D34" i="7"/>
  <c r="H33" i="7"/>
  <c r="J33" i="7"/>
  <c r="D36" i="7"/>
  <c r="H35" i="7"/>
  <c r="J35" i="7"/>
  <c r="D38" i="7"/>
  <c r="H37" i="7"/>
  <c r="J37" i="7"/>
  <c r="D40" i="7"/>
  <c r="C41" i="7" s="1"/>
  <c r="H39" i="7"/>
  <c r="J39" i="7"/>
  <c r="F15" i="7"/>
  <c r="F17" i="7"/>
  <c r="F19" i="7"/>
  <c r="F21" i="7"/>
  <c r="F23" i="7"/>
  <c r="F25" i="7"/>
  <c r="F27" i="7"/>
  <c r="F29" i="7"/>
  <c r="F31" i="7"/>
  <c r="F33" i="7"/>
  <c r="F35" i="7"/>
  <c r="F37" i="7"/>
  <c r="F39" i="7"/>
  <c r="H40" i="7"/>
  <c r="D41" i="7"/>
  <c r="H41" i="7"/>
  <c r="D42" i="7"/>
  <c r="C43" i="7" s="1"/>
  <c r="H42" i="7"/>
  <c r="D43" i="7"/>
  <c r="H43" i="7"/>
  <c r="D44" i="7"/>
  <c r="C45" i="7" s="1"/>
  <c r="H44" i="7"/>
  <c r="D45" i="7"/>
  <c r="H45" i="7"/>
  <c r="D46" i="7"/>
  <c r="C47" i="7" s="1"/>
  <c r="H46" i="7"/>
  <c r="D47" i="7"/>
  <c r="H47" i="7"/>
  <c r="D48" i="7"/>
  <c r="C49" i="7" s="1"/>
  <c r="H48" i="7"/>
  <c r="D49" i="7"/>
  <c r="H49" i="7"/>
  <c r="J13" i="6" l="1"/>
  <c r="H13" i="6"/>
  <c r="J52" i="5"/>
  <c r="C40" i="7"/>
  <c r="C24" i="7"/>
  <c r="C11" i="7"/>
  <c r="C33" i="5"/>
  <c r="C17" i="5"/>
  <c r="G52" i="5"/>
  <c r="C27" i="7"/>
  <c r="H11" i="7"/>
  <c r="J10" i="7"/>
  <c r="H15" i="6"/>
  <c r="C34" i="7"/>
  <c r="G52" i="6"/>
  <c r="H52" i="5"/>
  <c r="C19" i="5"/>
  <c r="C11" i="5"/>
  <c r="F52" i="5"/>
  <c r="C37" i="7"/>
  <c r="C21" i="7"/>
  <c r="H12" i="7"/>
  <c r="H52" i="7" s="1"/>
  <c r="C13" i="7"/>
  <c r="C44" i="6"/>
  <c r="C30" i="7"/>
  <c r="J14" i="6"/>
  <c r="J52" i="6" s="1"/>
  <c r="C16" i="7"/>
  <c r="C13" i="3"/>
  <c r="L11" i="8" s="1"/>
  <c r="C7" i="3"/>
  <c r="L8" i="8" s="1"/>
  <c r="M17" i="13" s="1"/>
  <c r="L6" i="8"/>
  <c r="M15" i="13" s="1"/>
  <c r="C12" i="3"/>
  <c r="C9" i="3"/>
  <c r="L10" i="8" s="1"/>
  <c r="L7" i="8"/>
  <c r="M16" i="13" s="1"/>
  <c r="C8" i="3"/>
  <c r="L9" i="8" s="1"/>
  <c r="M18" i="13" s="1"/>
  <c r="C15" i="7"/>
  <c r="C41" i="5"/>
  <c r="C25" i="5"/>
  <c r="J12" i="5"/>
  <c r="J10" i="5"/>
  <c r="C35" i="5"/>
  <c r="C16" i="6"/>
  <c r="C9" i="5"/>
  <c r="C8" i="6"/>
  <c r="C39" i="5"/>
  <c r="C18" i="6"/>
  <c r="C32" i="7"/>
  <c r="C35" i="7"/>
  <c r="C19" i="7"/>
  <c r="C10" i="7"/>
  <c r="C9" i="7"/>
  <c r="F52" i="7"/>
  <c r="I52" i="5"/>
  <c r="C18" i="7"/>
  <c r="C43" i="5"/>
  <c r="C48" i="7"/>
  <c r="C46" i="7"/>
  <c r="C44" i="7"/>
  <c r="C42" i="7"/>
  <c r="C39" i="7"/>
  <c r="C31" i="7"/>
  <c r="C23" i="7"/>
  <c r="J52" i="7"/>
  <c r="C49" i="6"/>
  <c r="C47" i="6"/>
  <c r="C41" i="6"/>
  <c r="C39" i="6"/>
  <c r="C46" i="6"/>
  <c r="C38" i="6"/>
  <c r="C26" i="7"/>
  <c r="H11" i="6"/>
  <c r="H52" i="6" s="1"/>
  <c r="F55" i="6" s="1"/>
  <c r="F57" i="6" s="1"/>
  <c r="L3" i="8"/>
  <c r="M12" i="13" s="1"/>
  <c r="L2" i="8"/>
  <c r="M11" i="13" s="1"/>
  <c r="C10" i="6"/>
  <c r="C37" i="5"/>
  <c r="C21" i="5"/>
  <c r="C27" i="5"/>
  <c r="C13" i="5"/>
  <c r="C31" i="5"/>
  <c r="C12" i="6"/>
  <c r="C37" i="6"/>
  <c r="F9" i="8" l="1"/>
  <c r="J8" i="3"/>
  <c r="G20" i="13" s="1"/>
  <c r="C52" i="6"/>
  <c r="C52" i="7"/>
  <c r="C52" i="5"/>
  <c r="F55" i="5"/>
  <c r="F57" i="5" s="1"/>
  <c r="F56" i="6"/>
  <c r="F58" i="6" s="1"/>
  <c r="F59" i="6" l="1"/>
  <c r="F10" i="8"/>
  <c r="J9" i="3"/>
  <c r="G21" i="13" s="1"/>
  <c r="F56" i="5"/>
  <c r="F58" i="5" s="1"/>
  <c r="J10" i="3"/>
  <c r="H27" i="2"/>
  <c r="G8" i="3"/>
  <c r="C9" i="8"/>
  <c r="F59" i="5" l="1"/>
  <c r="C10" i="8"/>
  <c r="G9" i="3"/>
  <c r="D20" i="13"/>
  <c r="C4" i="3"/>
  <c r="F11" i="8"/>
  <c r="F60" i="6"/>
  <c r="L4" i="8" l="1"/>
  <c r="M13" i="13" s="1"/>
  <c r="C16" i="3"/>
  <c r="L15" i="8" s="1"/>
  <c r="D21" i="13"/>
  <c r="C5" i="3"/>
  <c r="F12" i="8"/>
  <c r="J11" i="3"/>
  <c r="G22" i="13" s="1"/>
  <c r="C11" i="8"/>
  <c r="F60" i="5"/>
  <c r="G10" i="3"/>
  <c r="C12" i="8" l="1"/>
  <c r="G11" i="3"/>
  <c r="D22" i="13" s="1"/>
  <c r="L5" i="8"/>
  <c r="M14" i="13" s="1"/>
  <c r="C14" i="3"/>
  <c r="C25" i="13"/>
  <c r="M20" i="13"/>
  <c r="M24" i="13"/>
  <c r="M19" i="13"/>
  <c r="L12" i="8" l="1"/>
  <c r="M21" i="13" s="1"/>
  <c r="C17" i="3"/>
  <c r="C18" i="3" s="1"/>
  <c r="I41" i="2"/>
  <c r="I42" i="2" l="1"/>
  <c r="M25" i="13" s="1"/>
  <c r="H30" i="2"/>
</calcChain>
</file>

<file path=xl/sharedStrings.xml><?xml version="1.0" encoding="utf-8"?>
<sst xmlns="http://schemas.openxmlformats.org/spreadsheetml/2006/main" count="169" uniqueCount="103">
  <si>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</si>
  <si>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</si>
  <si>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</si>
  <si>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</si>
  <si>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</si>
  <si>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</si>
  <si>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family val="2"/>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</si>
  <si>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</si>
  <si>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</si>
  <si>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</si>
  <si>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</si>
  <si>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</si>
  <si>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</si>
  <si>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</si>
  <si>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</si>
  <si>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family val="2"/>
      </rPr>
      <t>Tested case temperature 1 (T</t>
    </r>
    <r>
      <rPr>
        <vertAlign val="subscript"/>
        <sz val="14"/>
        <color theme="1"/>
        <rFont val="Arial"/>
        <family val="2"/>
      </rPr>
      <t>c</t>
    </r>
    <r>
      <rPr>
        <sz val="14"/>
        <color theme="1"/>
        <rFont val="Arial"/>
        <family val="2"/>
      </rPr>
      <t>, ⁰C):</t>
    </r>
  </si>
  <si>
    <r>
      <rPr>
        <sz val="14"/>
        <color theme="1"/>
        <rFont val="Arial"/>
        <family val="2"/>
      </rPr>
      <t>Tested case temperature 2 (T</t>
    </r>
    <r>
      <rPr>
        <vertAlign val="subscript"/>
        <sz val="14"/>
        <color theme="1"/>
        <rFont val="Arial"/>
        <family val="2"/>
      </rPr>
      <t>c</t>
    </r>
    <r>
      <rPr>
        <sz val="14"/>
        <color theme="1"/>
        <rFont val="Arial"/>
        <family val="2"/>
      </rPr>
      <t>, ⁰C):</t>
    </r>
  </si>
  <si>
    <r>
      <rPr>
        <sz val="14"/>
        <color theme="1"/>
        <rFont val="Arial"/>
        <family val="2"/>
      </rPr>
      <t>Tested case temperature 3 (T</t>
    </r>
    <r>
      <rPr>
        <vertAlign val="subscript"/>
        <sz val="14"/>
        <color theme="1"/>
        <rFont val="Arial"/>
        <family val="2"/>
      </rPr>
      <t>c</t>
    </r>
    <r>
      <rPr>
        <sz val="14"/>
        <color theme="1"/>
        <rFont val="Arial"/>
        <family val="2"/>
      </rPr>
      <t>, ⁰C):</t>
    </r>
  </si>
  <si>
    <r>
      <rPr>
        <b/>
        <i/>
        <sz val="20"/>
        <color theme="1"/>
        <rFont val="Arial"/>
        <family val="2"/>
      </rPr>
      <t xml:space="preserve">In-Situ </t>
    </r>
    <r>
      <rPr>
        <b/>
        <sz val="20"/>
        <color theme="1"/>
        <rFont val="Arial"/>
        <family val="2"/>
      </rPr>
      <t>Inputs</t>
    </r>
  </si>
  <si>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</si>
  <si>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</si>
  <si>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rPr>
        <sz val="14"/>
        <color theme="1"/>
        <rFont val="Arial"/>
        <family val="2"/>
      </rPr>
      <t>Percentage of initial lumens to project to (e.g. for L</t>
    </r>
    <r>
      <rPr>
        <vertAlign val="subscript"/>
        <sz val="14"/>
        <color theme="1"/>
        <rFont val="Arial"/>
        <family val="2"/>
      </rPr>
      <t>70</t>
    </r>
    <r>
      <rPr>
        <sz val="14"/>
        <color theme="1"/>
        <rFont val="Arial"/>
        <family val="2"/>
      </rPr>
      <t>, enter 70):</t>
    </r>
  </si>
  <si>
    <t>Results</t>
  </si>
  <si>
    <t>Time (t) at which to estimate lumen maintenance (hours):</t>
  </si>
  <si>
    <t>Lumen maintenance at time (t) (%):</t>
  </si>
  <si>
    <t>Calculations:</t>
  </si>
  <si>
    <r>
      <rPr>
        <sz val="11"/>
        <color theme="1"/>
        <rFont val="宋体"/>
        <family val="3"/>
        <charset val="134"/>
        <scheme val="minor"/>
      </rPr>
      <t>Minimum Case Temperature (T</t>
    </r>
    <r>
      <rPr>
        <vertAlign val="subscript"/>
        <sz val="11"/>
        <color theme="1"/>
        <rFont val="宋体"/>
        <family val="3"/>
        <charset val="134"/>
        <scheme val="minor"/>
      </rPr>
      <t>s,1</t>
    </r>
    <r>
      <rPr>
        <sz val="11"/>
        <color theme="1"/>
        <rFont val="宋体"/>
        <family val="3"/>
        <charset val="134"/>
        <scheme val="minor"/>
      </rPr>
      <t>) for Extrapolation (K):</t>
    </r>
  </si>
  <si>
    <r>
      <rPr>
        <sz val="11"/>
        <color theme="1"/>
        <rFont val="Calibri"/>
        <family val="2"/>
      </rPr>
      <t>α</t>
    </r>
    <r>
      <rPr>
        <vertAlign val="subscript"/>
        <sz val="11"/>
        <color theme="1"/>
        <rFont val="Calibri"/>
        <family val="2"/>
      </rPr>
      <t>1</t>
    </r>
  </si>
  <si>
    <t>Table 1: Report at each LM-80 Test Condition</t>
  </si>
  <si>
    <r>
      <rPr>
        <sz val="11"/>
        <color theme="1"/>
        <rFont val="宋体"/>
        <family val="3"/>
        <charset val="134"/>
        <scheme val="minor"/>
      </rPr>
      <t>B</t>
    </r>
    <r>
      <rPr>
        <vertAlign val="subscript"/>
        <sz val="11"/>
        <color theme="1"/>
        <rFont val="宋体"/>
        <family val="3"/>
        <charset val="134"/>
        <scheme val="minor"/>
      </rPr>
      <t>1</t>
    </r>
  </si>
  <si>
    <t>Case Temperature 1</t>
  </si>
  <si>
    <t>Case Temperature 2</t>
  </si>
  <si>
    <t>Case Temperature 3</t>
  </si>
  <si>
    <r>
      <rPr>
        <sz val="11"/>
        <color theme="1"/>
        <rFont val="宋体"/>
        <family val="3"/>
        <charset val="134"/>
        <scheme val="minor"/>
      </rPr>
      <t>Maximum Case Temperature (T</t>
    </r>
    <r>
      <rPr>
        <vertAlign val="subscript"/>
        <sz val="11"/>
        <color theme="1"/>
        <rFont val="宋体"/>
        <family val="3"/>
        <charset val="134"/>
        <scheme val="minor"/>
      </rPr>
      <t>s,2</t>
    </r>
    <r>
      <rPr>
        <sz val="11"/>
        <color theme="1"/>
        <rFont val="宋体"/>
        <family val="3"/>
        <charset val="134"/>
        <scheme val="minor"/>
      </rPr>
      <t>) for Extrapolation (K):</t>
    </r>
  </si>
  <si>
    <t>Temperature (⁰C):</t>
  </si>
  <si>
    <r>
      <rPr>
        <sz val="11"/>
        <color theme="1"/>
        <rFont val="Calibri"/>
        <family val="2"/>
      </rPr>
      <t>α</t>
    </r>
    <r>
      <rPr>
        <vertAlign val="subscript"/>
        <sz val="9.35"/>
        <color theme="1"/>
        <rFont val="Calibri"/>
        <family val="2"/>
      </rPr>
      <t>2</t>
    </r>
  </si>
  <si>
    <t>Temperature (⁰K):</t>
  </si>
  <si>
    <r>
      <rPr>
        <sz val="11"/>
        <color theme="1"/>
        <rFont val="宋体"/>
        <family val="3"/>
        <charset val="134"/>
        <scheme val="minor"/>
      </rPr>
      <t>B</t>
    </r>
    <r>
      <rPr>
        <vertAlign val="subscript"/>
        <sz val="11"/>
        <color theme="1"/>
        <rFont val="宋体"/>
        <family val="3"/>
        <charset val="134"/>
        <scheme val="minor"/>
      </rPr>
      <t>2</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</si>
  <si>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/k</t>
    </r>
    <r>
      <rPr>
        <vertAlign val="subscript"/>
        <sz val="11"/>
        <color theme="1"/>
        <rFont val="宋体"/>
        <family val="3"/>
        <charset val="134"/>
        <scheme val="minor"/>
      </rPr>
      <t>b</t>
    </r>
  </si>
  <si>
    <r>
      <rPr>
        <sz val="11"/>
        <color theme="1"/>
        <rFont val="宋体"/>
        <family val="3"/>
        <charset val="134"/>
        <scheme val="minor"/>
      </rPr>
      <t>k</t>
    </r>
    <r>
      <rPr>
        <vertAlign val="subscript"/>
        <sz val="11"/>
        <color theme="1"/>
        <rFont val="宋体"/>
        <family val="3"/>
        <charset val="134"/>
        <scheme val="minor"/>
      </rPr>
      <t>b</t>
    </r>
    <r>
      <rPr>
        <sz val="11"/>
        <color theme="1"/>
        <rFont val="宋体"/>
        <family val="3"/>
        <charset val="134"/>
        <scheme val="minor"/>
      </rPr>
      <t xml:space="preserve"> (eV/K)</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</si>
  <si>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 xml:space="preserve"> (eV)</t>
    </r>
  </si>
  <si>
    <t>A</t>
  </si>
  <si>
    <r>
      <rPr>
        <sz val="11"/>
        <color theme="1"/>
        <rFont val="宋体"/>
        <family val="3"/>
        <charset val="134"/>
        <scheme val="minor"/>
      </rPr>
      <t>B</t>
    </r>
    <r>
      <rPr>
        <vertAlign val="subscript"/>
        <sz val="11"/>
        <color theme="1"/>
        <rFont val="宋体"/>
        <family val="3"/>
        <charset val="134"/>
        <scheme val="minor"/>
      </rPr>
      <t>0</t>
    </r>
  </si>
  <si>
    <t>Table 2: Report for Interpolation (based on in-situ temperature)</t>
  </si>
  <si>
    <r>
      <rPr>
        <sz val="11"/>
        <color theme="1"/>
        <rFont val="宋体"/>
        <family val="3"/>
        <charset val="134"/>
        <scheme val="minor"/>
      </rPr>
      <t>In Situ Case Temperature (T</t>
    </r>
    <r>
      <rPr>
        <vertAlign val="subscript"/>
        <sz val="11"/>
        <color theme="1"/>
        <rFont val="宋体"/>
        <family val="3"/>
        <charset val="134"/>
        <scheme val="minor"/>
      </rPr>
      <t>s,i</t>
    </r>
    <r>
      <rPr>
        <sz val="11"/>
        <color theme="1"/>
        <rFont val="宋体"/>
        <family val="3"/>
        <charset val="134"/>
        <scheme val="minor"/>
      </rPr>
      <t>) (K):</t>
    </r>
  </si>
  <si>
    <r>
      <rPr>
        <sz val="11"/>
        <color theme="1"/>
        <rFont val="Calibri"/>
        <family val="2"/>
      </rPr>
      <t>α</t>
    </r>
    <r>
      <rPr>
        <vertAlign val="subscript"/>
        <sz val="11"/>
        <color theme="1"/>
        <rFont val="Calibri"/>
        <family val="2"/>
      </rPr>
      <t>i</t>
    </r>
  </si>
  <si>
    <t>Number of Samples Tested:</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</si>
  <si>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</si>
  <si>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t>Number of Failures:</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</si>
  <si>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(K)</t>
    </r>
  </si>
  <si>
    <t>Number of Samples Measured:</t>
  </si>
  <si>
    <t>DUT drive current used in the test (mA):</t>
  </si>
  <si>
    <t>Test duration (hrs):</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</si>
  <si>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(⁰C)</t>
    </r>
  </si>
  <si>
    <t>Test duration used for projection (hr to hr):</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</si>
  <si>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(K)</t>
    </r>
  </si>
  <si>
    <t>Tested case temperature (⁰C):</t>
  </si>
  <si>
    <r>
      <rPr>
        <sz val="11"/>
        <color theme="1"/>
        <rFont val="Calibri"/>
        <family val="2"/>
      </rPr>
      <t>α</t>
    </r>
    <r>
      <rPr>
        <vertAlign val="subscript"/>
        <sz val="11"/>
        <color theme="1"/>
        <rFont val="Calibri"/>
        <family val="2"/>
      </rPr>
      <t>2</t>
    </r>
  </si>
  <si>
    <t>α:</t>
  </si>
  <si>
    <t>B:</t>
  </si>
  <si>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</si>
  <si>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(K)</t>
    </r>
  </si>
  <si>
    <t>TM-21 Report</t>
  </si>
  <si>
    <t>Table 2: Interpolation Report</t>
  </si>
  <si>
    <t>Description of LED Light Source Tested (manufacturer, model, 
catalog number)</t>
  </si>
  <si>
    <r>
      <rPr>
        <b/>
        <sz val="11"/>
        <color theme="0"/>
        <rFont val="Arial"/>
        <family val="2"/>
      </rPr>
      <t xml:space="preserve">(projection based on </t>
    </r>
    <r>
      <rPr>
        <b/>
        <i/>
        <sz val="11"/>
        <color theme="0"/>
        <rFont val="Arial"/>
        <family val="2"/>
      </rPr>
      <t>in-situ</t>
    </r>
    <r>
      <rPr>
        <b/>
        <sz val="11"/>
        <color theme="0"/>
        <rFont val="Arial"/>
        <family val="2"/>
      </rPr>
      <t xml:space="preserve"> temperature entered)</t>
    </r>
  </si>
  <si>
    <r>
      <rPr>
        <sz val="11"/>
        <color theme="1"/>
        <rFont val="Arial"/>
        <family val="2"/>
      </rPr>
      <t>T</t>
    </r>
    <r>
      <rPr>
        <vertAlign val="subscript"/>
        <sz val="11"/>
        <color theme="1"/>
        <rFont val="Arial"/>
        <family val="2"/>
      </rPr>
      <t>s,1</t>
    </r>
    <r>
      <rPr>
        <sz val="11"/>
        <color theme="1"/>
        <rFont val="Arial"/>
        <family val="2"/>
      </rPr>
      <t xml:space="preserve"> (⁰C)</t>
    </r>
  </si>
  <si>
    <r>
      <rPr>
        <sz val="11"/>
        <color theme="1"/>
        <rFont val="Arial"/>
        <family val="2"/>
      </rPr>
      <t>T</t>
    </r>
    <r>
      <rPr>
        <vertAlign val="subscript"/>
        <sz val="11"/>
        <color theme="1"/>
        <rFont val="Arial"/>
        <family val="2"/>
      </rPr>
      <t>s,1</t>
    </r>
    <r>
      <rPr>
        <sz val="11"/>
        <color theme="1"/>
        <rFont val="Arial"/>
        <family val="2"/>
      </rPr>
      <t xml:space="preserve"> (K)</t>
    </r>
  </si>
  <si>
    <r>
      <rPr>
        <sz val="11"/>
        <color theme="1"/>
        <rFont val="Arial"/>
        <family val="2"/>
      </rPr>
      <t>α</t>
    </r>
    <r>
      <rPr>
        <vertAlign val="subscript"/>
        <sz val="11"/>
        <color theme="1"/>
        <rFont val="Arial"/>
        <family val="2"/>
      </rPr>
      <t>1</t>
    </r>
  </si>
  <si>
    <t>Sample size</t>
  </si>
  <si>
    <r>
      <rPr>
        <sz val="11"/>
        <color theme="1"/>
        <rFont val="Arial"/>
        <family val="2"/>
      </rPr>
      <t>B</t>
    </r>
    <r>
      <rPr>
        <vertAlign val="subscript"/>
        <sz val="11"/>
        <color theme="1"/>
        <rFont val="Arial"/>
        <family val="2"/>
      </rPr>
      <t>1</t>
    </r>
  </si>
  <si>
    <t>Number of failures</t>
  </si>
  <si>
    <r>
      <rPr>
        <sz val="11"/>
        <color theme="1"/>
        <rFont val="Arial"/>
        <family val="2"/>
      </rPr>
      <t>T</t>
    </r>
    <r>
      <rPr>
        <vertAlign val="subscript"/>
        <sz val="11"/>
        <color theme="1"/>
        <rFont val="Arial"/>
        <family val="2"/>
      </rPr>
      <t>s,2</t>
    </r>
    <r>
      <rPr>
        <sz val="11"/>
        <color theme="1"/>
        <rFont val="Arial"/>
        <family val="2"/>
      </rPr>
      <t xml:space="preserve"> (⁰C)</t>
    </r>
  </si>
  <si>
    <t>DUT drive current used in the test (mA)</t>
  </si>
  <si>
    <r>
      <rPr>
        <sz val="11"/>
        <color theme="1"/>
        <rFont val="Arial"/>
        <family val="2"/>
      </rPr>
      <t>T</t>
    </r>
    <r>
      <rPr>
        <vertAlign val="subscript"/>
        <sz val="11"/>
        <color theme="1"/>
        <rFont val="Arial"/>
        <family val="2"/>
      </rPr>
      <t>s,2</t>
    </r>
    <r>
      <rPr>
        <sz val="11"/>
        <color theme="1"/>
        <rFont val="Arial"/>
        <family val="2"/>
      </rPr>
      <t xml:space="preserve"> (K)</t>
    </r>
  </si>
  <si>
    <t>Test duration (hours)</t>
  </si>
  <si>
    <r>
      <rPr>
        <sz val="11"/>
        <color theme="1"/>
        <rFont val="Arial"/>
        <family val="2"/>
      </rPr>
      <t>α</t>
    </r>
    <r>
      <rPr>
        <vertAlign val="subscript"/>
        <sz val="11"/>
        <color theme="1"/>
        <rFont val="Arial"/>
        <family val="2"/>
      </rPr>
      <t>2</t>
    </r>
  </si>
  <si>
    <t>Test duration used for projection (hour to hour)</t>
  </si>
  <si>
    <r>
      <rPr>
        <sz val="11"/>
        <color theme="1"/>
        <rFont val="Arial"/>
        <family val="2"/>
      </rPr>
      <t>B</t>
    </r>
    <r>
      <rPr>
        <vertAlign val="subscript"/>
        <sz val="11"/>
        <color theme="1"/>
        <rFont val="Arial"/>
        <family val="2"/>
      </rPr>
      <t>2</t>
    </r>
  </si>
  <si>
    <t>Tested case temperature (⁰C)</t>
  </si>
  <si>
    <r>
      <rPr>
        <sz val="11"/>
        <color theme="1"/>
        <rFont val="Arial"/>
        <family val="2"/>
      </rPr>
      <t>E</t>
    </r>
    <r>
      <rPr>
        <vertAlign val="subscript"/>
        <sz val="11"/>
        <color theme="1"/>
        <rFont val="Arial"/>
        <family val="2"/>
      </rPr>
      <t>a</t>
    </r>
    <r>
      <rPr>
        <sz val="11"/>
        <color theme="1"/>
        <rFont val="Arial"/>
        <family val="2"/>
      </rPr>
      <t>/k</t>
    </r>
    <r>
      <rPr>
        <vertAlign val="subscript"/>
        <sz val="11"/>
        <color theme="1"/>
        <rFont val="Arial"/>
        <family val="2"/>
      </rPr>
      <t>b</t>
    </r>
  </si>
  <si>
    <t>α</t>
  </si>
  <si>
    <t>B</t>
  </si>
  <si>
    <r>
      <rPr>
        <sz val="11"/>
        <color theme="1"/>
        <rFont val="Arial"/>
        <family val="2"/>
      </rPr>
      <t>B</t>
    </r>
    <r>
      <rPr>
        <vertAlign val="subscript"/>
        <sz val="11"/>
        <color theme="1"/>
        <rFont val="Arial"/>
        <family val="2"/>
      </rPr>
      <t>0</t>
    </r>
  </si>
  <si>
    <r>
      <rPr>
        <sz val="11"/>
        <color theme="1"/>
        <rFont val="Arial"/>
        <family val="2"/>
      </rPr>
      <t>T</t>
    </r>
    <r>
      <rPr>
        <vertAlign val="subscript"/>
        <sz val="11"/>
        <color theme="1"/>
        <rFont val="Arial"/>
        <family val="2"/>
      </rPr>
      <t>s,i</t>
    </r>
    <r>
      <rPr>
        <sz val="11"/>
        <color theme="1"/>
        <rFont val="Arial"/>
        <family val="2"/>
      </rPr>
      <t xml:space="preserve"> (⁰C)</t>
    </r>
  </si>
  <si>
    <r>
      <rPr>
        <sz val="11"/>
        <color theme="1"/>
        <rFont val="Arial"/>
        <family val="2"/>
      </rPr>
      <t>T</t>
    </r>
    <r>
      <rPr>
        <vertAlign val="subscript"/>
        <sz val="11"/>
        <color theme="1"/>
        <rFont val="Arial"/>
        <family val="2"/>
      </rPr>
      <t>s,i</t>
    </r>
    <r>
      <rPr>
        <sz val="11"/>
        <color theme="1"/>
        <rFont val="Arial"/>
        <family val="2"/>
      </rPr>
      <t xml:space="preserve"> (K)</t>
    </r>
  </si>
  <si>
    <r>
      <rPr>
        <sz val="11"/>
        <color theme="1"/>
        <rFont val="Arial"/>
        <family val="2"/>
      </rPr>
      <t>α</t>
    </r>
    <r>
      <rPr>
        <vertAlign val="subscript"/>
        <sz val="11"/>
        <color theme="1"/>
        <rFont val="Arial"/>
        <family val="2"/>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</si>
  <si>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</si>
  <si>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</si>
  <si>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</si>
  <si>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</si>
  <si>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</si>
  <si>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</si>
  <si>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</si>
  <si>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</si>
  <si>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</si>
  <si>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</si>
  <si>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family val="3"/>
        <charset val="134"/>
        <scheme val="minor"/>
      </rPr>
      <t>x</t>
    </r>
    <r>
      <rPr>
        <vertAlign val="superscript"/>
        <sz val="11"/>
        <color theme="1"/>
        <rFont val="宋体"/>
        <family val="3"/>
        <charset val="134"/>
        <scheme val="minor"/>
      </rPr>
      <t>2</t>
    </r>
  </si>
  <si>
    <t>xlny</t>
  </si>
  <si>
    <t>Sums</t>
  </si>
  <si>
    <t>Slope:</t>
  </si>
  <si>
    <t>Intercept:</t>
  </si>
  <si>
    <t xml:space="preserve">Lumileds
L150-3070500600000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</si>
</sst>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8" formatCode="0.00000"/>
    <numFmt numFmtId="179" formatCode="_(* #,##0.00_);_(* \(#,##0.00\);_(* &quot;-&quot;??_);_(@_)"/>
    <numFmt numFmtId="180" formatCode="0.0000E+00"/>
    <numFmt numFmtId="181" formatCode="0.000E+00"/>
    <numFmt numFmtId="182" formatCode="0.00000E+00"/>
    <numFmt numFmtId="183" formatCode="_(* #,##0_);_(* \(#,##0\);_(* &quot;-&quot;??_);_(@_)"/>
    <numFmt numFmtId="184" formatCode="0.000"/>
    <numFmt numFmtId="185" formatCode="0.0000"/>
  </numFmts>
  <fonts count="43" x14ac:knownFonts="1">
    <font>
      <sz val="11"/>
      <color theme="1"/>
      <name val="宋体"/>
      <charset val="134"/>
      <scheme val="minor"/>
    </font>
    <font>
      <sz val="12"/>
      <color theme="0"/>
      <name val="宋体"/>
      <family val="3"/>
      <charset val="134"/>
      <scheme val="minor"/>
    </font>
    <font>
      <sz val="11"/>
      <color theme="1"/>
      <name val="Calibri"/>
      <family val="2"/>
    </font>
    <font>
      <sz val="11"/>
      <color theme="1"/>
      <name val="Arial"/>
      <family val="2"/>
    </font>
    <font>
      <b/>
      <sz val="22"/>
      <color theme="1"/>
      <name val="Arial"/>
      <family val="2"/>
    </font>
    <font>
      <b/>
      <sz val="11"/>
      <color theme="0"/>
      <name val="Arial"/>
      <family val="2"/>
    </font>
    <font>
      <b/>
      <sz val="11"/>
      <name val="Arial"/>
      <family val="2"/>
    </font>
    <font>
      <sz val="11"/>
      <name val="Arial"/>
      <family val="2"/>
    </font>
    <font>
      <b/>
      <sz val="11"/>
      <color theme="1"/>
      <name val="Arial"/>
      <family val="2"/>
    </font>
    <font>
      <sz val="11"/>
      <color rgb="FFFF0000"/>
      <name val="Arial"/>
      <family val="2"/>
    </font>
    <font>
      <sz val="8"/>
      <color theme="1"/>
      <name val="Arial"/>
      <family val="2"/>
    </font>
    <font>
      <b/>
      <sz val="11"/>
      <color theme="1"/>
      <name val="宋体"/>
      <family val="3"/>
      <charset val="134"/>
      <scheme val="minor"/>
    </font>
    <font>
      <sz val="11"/>
      <color theme="0" tint="-0.249977111117893"/>
      <name val="宋体"/>
      <family val="3"/>
      <charset val="134"/>
      <scheme val="minor"/>
    </font>
    <font>
      <sz val="11"/>
      <color theme="0"/>
      <name val="宋体"/>
      <family val="3"/>
      <charset val="134"/>
      <scheme val="minor"/>
    </font>
    <font>
      <b/>
      <sz val="28"/>
      <color theme="1"/>
      <name val="Arial"/>
      <family val="2"/>
    </font>
    <font>
      <sz val="14"/>
      <color theme="1"/>
      <name val="Arial"/>
      <family val="2"/>
    </font>
    <font>
      <sz val="16"/>
      <color theme="1"/>
      <name val="Arial"/>
      <family val="2"/>
    </font>
    <font>
      <b/>
      <sz val="20"/>
      <color theme="1"/>
      <name val="Arial"/>
      <family val="2"/>
    </font>
    <font>
      <b/>
      <sz val="20"/>
      <color theme="1"/>
      <name val="宋体"/>
      <family val="3"/>
      <charset val="134"/>
      <scheme val="minor"/>
    </font>
    <font>
      <sz val="14"/>
      <color theme="0"/>
      <name val="Arial"/>
      <family val="2"/>
    </font>
    <font>
      <sz val="14"/>
      <color theme="1"/>
      <name val="宋体"/>
      <family val="3"/>
      <charset val="134"/>
      <scheme val="minor"/>
    </font>
    <font>
      <sz val="14"/>
      <color rgb="FFFF0000"/>
      <name val="Arial"/>
      <family val="2"/>
    </font>
    <font>
      <sz val="12"/>
      <color rgb="FFFF0000"/>
      <name val="Arial"/>
      <family val="2"/>
    </font>
    <font>
      <sz val="12"/>
      <color theme="1"/>
      <name val="Arial"/>
      <family val="2"/>
    </font>
    <font>
      <b/>
      <sz val="14"/>
      <color theme="1"/>
      <name val="Arial"/>
      <family val="2"/>
    </font>
    <font>
      <b/>
      <u/>
      <sz val="18"/>
      <name val="Arial"/>
      <family val="2"/>
    </font>
    <font>
      <sz val="11"/>
      <color theme="1"/>
      <name val="宋体"/>
      <family val="3"/>
      <charset val="134"/>
      <scheme val="minor"/>
    </font>
    <font>
      <vertAlign val="superscript"/>
      <sz val="11"/>
      <color theme="1"/>
      <name val="宋体"/>
      <family val="3"/>
      <charset val="134"/>
      <scheme val="minor"/>
    </font>
    <font>
      <b/>
      <i/>
      <sz val="11"/>
      <color theme="0"/>
      <name val="Arial"/>
      <family val="2"/>
    </font>
    <font>
      <vertAlign val="subscript"/>
      <sz val="11"/>
      <color theme="1"/>
      <name val="Arial"/>
      <family val="2"/>
    </font>
    <font>
      <vertAlign val="subscript"/>
      <sz val="11"/>
      <color theme="1"/>
      <name val="宋体"/>
      <family val="3"/>
      <charset val="134"/>
      <scheme val="minor"/>
    </font>
    <font>
      <vertAlign val="subscript"/>
      <sz val="11"/>
      <color theme="1"/>
      <name val="Calibri"/>
      <family val="2"/>
    </font>
    <font>
      <vertAlign val="subscript"/>
      <sz val="9.35"/>
      <color theme="1"/>
      <name val="Calibri"/>
      <family val="2"/>
    </font>
    <font>
      <i/>
      <sz val="14"/>
      <color theme="1"/>
      <name val="Arial"/>
      <family val="2"/>
    </font>
    <font>
      <vertAlign val="subscript"/>
      <sz val="14"/>
      <color theme="1"/>
      <name val="Arial"/>
      <family val="2"/>
    </font>
    <font>
      <b/>
      <i/>
      <sz val="20"/>
      <color theme="1"/>
      <name val="Arial"/>
      <family val="2"/>
    </font>
    <font>
      <b/>
      <sz val="18"/>
      <name val="Arial"/>
      <family val="2"/>
    </font>
    <font>
      <b/>
      <vertAlign val="superscript"/>
      <sz val="18"/>
      <name val="Arial"/>
      <family val="2"/>
    </font>
    <font>
      <b/>
      <sz val="12"/>
      <color theme="1"/>
      <name val="Arial"/>
      <family val="2"/>
    </font>
    <font>
      <sz val="10"/>
      <color theme="1"/>
      <name val="Arial"/>
      <family val="2"/>
    </font>
    <font>
      <i/>
      <sz val="12"/>
      <color theme="1"/>
      <name val="Arial"/>
      <family val="2"/>
    </font>
    <font>
      <sz val="11"/>
      <color theme="1"/>
      <name val="宋体"/>
      <family val="3"/>
      <charset val="134"/>
      <scheme val="minor"/>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theme="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bgColor theme="0"/>
      </patternFill>
    </fill>
    <fill>
      <patternFill patternType="solid">
        <fgColor indexed="65"/>
        <bgColor theme="0"/>
      </patternFill>
    </fill>
    <fill>
      <patternFill patternType="solid">
        <fgColor theme="0" tint="-0.249977111117893"/>
        <bgColor indexed="64"/>
      </patternFill>
    </fill>
    <fill>
      <patternFill patternType="solid">
        <fgColor theme="0" tint="-0.14996795556505021"/>
        <bgColor indexed="64"/>
      </patternFill>
    </fill>
    <fill>
      <patternFill patternType="solid">
        <fgColor rgb="FF00B7EB"/>
        <bgColor indexed="64"/>
      </patternFill>
    </fill>
  </fills>
  <borders count="9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theme="0" tint="-0.34998626667073579"/>
      </bottom>
      <diagonal/>
    </border>
    <border>
      <left/>
      <right style="dashed">
        <color auto="1"/>
      </right>
      <top style="thin">
        <color auto="1"/>
      </top>
      <bottom style="dashed">
        <color theme="0" tint="-0.34998626667073579"/>
      </bottom>
      <diagonal/>
    </border>
    <border>
      <left style="dashed">
        <color auto="1"/>
      </left>
      <right style="dashed">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theme="0" tint="-0.34998626667073579"/>
      </bottom>
      <diagonal/>
    </border>
    <border>
      <left/>
      <right style="medium">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medium">
        <color auto="1"/>
      </right>
      <top style="dashed">
        <color theme="0" tint="-0.34998626667073579"/>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dashed">
        <color auto="1"/>
      </left>
      <right style="medium">
        <color auto="1"/>
      </right>
      <top style="thin">
        <color auto="1"/>
      </top>
      <bottom style="medium">
        <color auto="1"/>
      </bottom>
      <diagonal/>
    </border>
    <border>
      <left style="medium">
        <color auto="1"/>
      </left>
      <right style="thin">
        <color auto="1"/>
      </right>
      <top style="dashed">
        <color theme="0" tint="-0.34998626667073579"/>
      </top>
      <bottom style="thin">
        <color auto="1"/>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medium">
        <color auto="1"/>
      </left>
      <right style="dashed">
        <color auto="1"/>
      </right>
      <top style="dashed">
        <color theme="0" tint="-0.24994659260841701"/>
      </top>
      <bottom style="medium">
        <color auto="1"/>
      </bottom>
      <diagonal/>
    </border>
    <border>
      <left style="dashed">
        <color auto="1"/>
      </left>
      <right style="medium">
        <color auto="1"/>
      </right>
      <top style="dashed">
        <color theme="0" tint="-0.24994659260841701"/>
      </top>
      <bottom style="medium">
        <color auto="1"/>
      </bottom>
      <diagonal/>
    </border>
    <border>
      <left/>
      <right/>
      <top style="medium">
        <color auto="1"/>
      </top>
      <bottom style="medium">
        <color auto="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14993743705557422"/>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thin">
        <color auto="1"/>
      </left>
      <right style="thin">
        <color auto="1"/>
      </right>
      <top/>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theme="0" tint="-0.24994659260841701"/>
      </bottom>
      <diagonal/>
    </border>
    <border>
      <left style="dashed">
        <color auto="1"/>
      </left>
      <right style="medium">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medium">
        <color auto="1"/>
      </left>
      <right/>
      <top/>
      <bottom style="dashed">
        <color theme="0" tint="-0.2499465926084170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01"/>
      </bottom>
      <diagonal/>
    </border>
    <border>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medium">
        <color auto="1"/>
      </left>
      <right style="medium">
        <color auto="1"/>
      </right>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3">
    <xf numFmtId="0" fontId="0" fillId="0" borderId="0"/>
    <xf numFmtId="179" fontId="41" fillId="0" borderId="0" applyFont="0" applyFill="0" applyBorder="0" applyAlignment="0" applyProtection="0"/>
    <xf numFmtId="9" fontId="41" fillId="0" borderId="0" applyFont="0" applyFill="0" applyBorder="0" applyAlignment="0" applyProtection="0"/>
  </cellStyleXfs>
  <cellXfs count="304">
    <xf numFmtId="0" fontId="0" fillId="0" borderId="0" xfId="0"/>
    <xf numFmtId="0" fontId="0" fillId="2" borderId="0" xfId="0" applyFill="1"/>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5" borderId="6" xfId="0" applyFill="1" applyBorder="1" applyAlignment="1">
      <alignment horizontal="center" vertical="center"/>
    </xf>
    <xf numFmtId="3" fontId="0" fillId="2" borderId="7" xfId="2" applyNumberFormat="1" applyFont="1" applyFill="1" applyBorder="1" applyAlignment="1">
      <alignment horizontal="center" vertical="center"/>
    </xf>
    <xf numFmtId="9" fontId="0" fillId="2" borderId="8" xfId="2" applyFont="1" applyFill="1" applyBorder="1" applyAlignment="1">
      <alignment horizontal="center" vertical="center"/>
    </xf>
    <xf numFmtId="178" fontId="0" fillId="2" borderId="8" xfId="1" applyNumberFormat="1" applyFont="1" applyFill="1" applyBorder="1" applyAlignment="1">
      <alignment horizontal="center" vertical="center"/>
    </xf>
    <xf numFmtId="4" fontId="0" fillId="2" borderId="8" xfId="2" applyNumberFormat="1" applyFont="1" applyFill="1" applyBorder="1" applyAlignment="1">
      <alignment horizontal="center" vertical="center"/>
    </xf>
    <xf numFmtId="0" fontId="0" fillId="5" borderId="9" xfId="0" applyFill="1" applyBorder="1" applyAlignment="1">
      <alignment horizontal="center" vertical="center"/>
    </xf>
    <xf numFmtId="0" fontId="0" fillId="2" borderId="9" xfId="0" applyFill="1" applyBorder="1" applyAlignment="1">
      <alignment horizontal="center" vertical="center"/>
    </xf>
    <xf numFmtId="9" fontId="0" fillId="2" borderId="10" xfId="2" applyFont="1" applyFill="1" applyBorder="1" applyAlignment="1">
      <alignment horizontal="center" vertical="center"/>
    </xf>
    <xf numFmtId="178" fontId="0" fillId="2" borderId="10" xfId="1" applyNumberFormat="1" applyFont="1" applyFill="1" applyBorder="1" applyAlignment="1">
      <alignment horizontal="center" vertical="center"/>
    </xf>
    <xf numFmtId="4" fontId="0" fillId="2" borderId="10" xfId="2" applyNumberFormat="1" applyFont="1" applyFill="1" applyBorder="1" applyAlignment="1">
      <alignment horizontal="center" vertical="center"/>
    </xf>
    <xf numFmtId="3" fontId="0" fillId="2" borderId="11" xfId="2" applyNumberFormat="1" applyFont="1" applyFill="1" applyBorder="1" applyAlignment="1">
      <alignment horizontal="center" vertical="center"/>
    </xf>
    <xf numFmtId="0" fontId="0" fillId="6" borderId="12" xfId="0" applyFill="1" applyBorder="1" applyAlignment="1">
      <alignment horizontal="center" vertical="center"/>
    </xf>
    <xf numFmtId="0" fontId="0" fillId="2" borderId="12" xfId="0" applyFill="1" applyBorder="1" applyAlignment="1">
      <alignment horizontal="center" vertical="center"/>
    </xf>
    <xf numFmtId="3" fontId="0" fillId="2" borderId="13" xfId="0" applyNumberFormat="1" applyFill="1" applyBorder="1" applyAlignment="1">
      <alignment horizontal="center" vertical="center"/>
    </xf>
    <xf numFmtId="9" fontId="0" fillId="2" borderId="14" xfId="0" applyNumberFormat="1" applyFill="1" applyBorder="1" applyAlignment="1">
      <alignment horizontal="center" vertical="center"/>
    </xf>
    <xf numFmtId="178" fontId="0" fillId="2" borderId="14" xfId="0" applyNumberFormat="1" applyFill="1" applyBorder="1" applyAlignment="1">
      <alignment horizontal="center" vertical="center"/>
    </xf>
    <xf numFmtId="4" fontId="0" fillId="2" borderId="14" xfId="0" applyNumberFormat="1" applyFill="1" applyBorder="1" applyAlignment="1">
      <alignment horizontal="center" vertical="center"/>
    </xf>
    <xf numFmtId="0" fontId="0" fillId="4" borderId="6" xfId="0" applyFill="1" applyBorder="1" applyAlignment="1">
      <alignment vertical="center"/>
    </xf>
    <xf numFmtId="181" fontId="0" fillId="2" borderId="16" xfId="0" applyNumberFormat="1" applyFill="1" applyBorder="1" applyAlignment="1">
      <alignment vertical="center"/>
    </xf>
    <xf numFmtId="0" fontId="0" fillId="4" borderId="9" xfId="0" applyFill="1" applyBorder="1" applyAlignment="1">
      <alignment vertical="center"/>
    </xf>
    <xf numFmtId="181" fontId="0" fillId="2" borderId="17" xfId="0" applyNumberFormat="1" applyFill="1" applyBorder="1" applyAlignment="1">
      <alignment vertical="center"/>
    </xf>
    <xf numFmtId="0" fontId="2" fillId="4" borderId="9" xfId="0" applyFont="1" applyFill="1" applyBorder="1" applyAlignment="1">
      <alignment vertical="center"/>
    </xf>
    <xf numFmtId="0" fontId="0" fillId="4" borderId="9" xfId="0" applyFill="1" applyBorder="1" applyAlignment="1">
      <alignment vertical="center" wrapText="1"/>
    </xf>
    <xf numFmtId="3" fontId="0" fillId="2" borderId="17" xfId="0" applyNumberFormat="1" applyFill="1" applyBorder="1" applyAlignment="1">
      <alignment vertical="center"/>
    </xf>
    <xf numFmtId="0" fontId="0" fillId="4" borderId="18" xfId="0" applyFill="1" applyBorder="1" applyAlignment="1">
      <alignment vertical="center" wrapText="1"/>
    </xf>
    <xf numFmtId="3" fontId="0" fillId="2" borderId="19" xfId="0" applyNumberFormat="1" applyFill="1" applyBorder="1" applyAlignment="1">
      <alignment horizontal="right" vertical="center"/>
    </xf>
    <xf numFmtId="0" fontId="0" fillId="4" borderId="20"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1" xfId="0" applyNumberFormat="1" applyFill="1" applyBorder="1" applyAlignment="1">
      <alignment horizontal="center" vertical="center"/>
    </xf>
    <xf numFmtId="3" fontId="0" fillId="2" borderId="10"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8" xfId="2"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2" applyFont="1" applyFill="1" applyBorder="1" applyAlignment="1">
      <alignment horizontal="center" vertical="center"/>
    </xf>
    <xf numFmtId="178" fontId="0" fillId="2" borderId="25" xfId="1" applyNumberFormat="1" applyFont="1" applyFill="1" applyBorder="1" applyAlignment="1">
      <alignment horizontal="center" vertical="center"/>
    </xf>
    <xf numFmtId="4" fontId="0" fillId="2" borderId="25" xfId="2" applyNumberFormat="1" applyFont="1" applyFill="1" applyBorder="1" applyAlignment="1">
      <alignment horizontal="center" vertical="center"/>
    </xf>
    <xf numFmtId="3" fontId="0" fillId="2" borderId="10" xfId="2"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8" xfId="2" applyNumberFormat="1" applyFont="1" applyFill="1" applyBorder="1" applyAlignment="1">
      <alignment horizontal="center" vertical="center"/>
    </xf>
    <xf numFmtId="9" fontId="0" fillId="2" borderId="29" xfId="2" applyFont="1" applyFill="1" applyBorder="1" applyAlignment="1">
      <alignment horizontal="center" vertical="center"/>
    </xf>
    <xf numFmtId="178" fontId="0" fillId="2" borderId="29" xfId="1" applyNumberFormat="1" applyFont="1" applyFill="1" applyBorder="1" applyAlignment="1">
      <alignment horizontal="center" vertical="center"/>
    </xf>
    <xf numFmtId="4" fontId="0" fillId="2" borderId="29" xfId="2" applyNumberFormat="1" applyFont="1" applyFill="1" applyBorder="1" applyAlignment="1">
      <alignment horizontal="center" vertical="center"/>
    </xf>
    <xf numFmtId="3" fontId="0" fillId="2" borderId="0" xfId="0" applyNumberFormat="1" applyFill="1"/>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3" fillId="2" borderId="0" xfId="0" applyFont="1" applyFill="1" applyProtection="1"/>
    <xf numFmtId="0" fontId="8" fillId="2" borderId="0" xfId="0" applyFont="1" applyFill="1" applyBorder="1" applyAlignment="1" applyProtection="1">
      <alignment vertical="center"/>
    </xf>
    <xf numFmtId="0" fontId="3" fillId="2" borderId="0" xfId="0" applyFont="1" applyFill="1" applyAlignment="1" applyProtection="1">
      <alignment wrapText="1"/>
    </xf>
    <xf numFmtId="0" fontId="3" fillId="2" borderId="41" xfId="0" applyFont="1" applyFill="1" applyBorder="1" applyAlignment="1" applyProtection="1">
      <alignment horizontal="left" vertical="center" wrapText="1"/>
    </xf>
    <xf numFmtId="0" fontId="3" fillId="2" borderId="42"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183" fontId="3" fillId="2" borderId="43" xfId="1" applyNumberFormat="1" applyFont="1" applyFill="1" applyBorder="1" applyAlignment="1" applyProtection="1">
      <alignment horizontal="center" vertical="center" wrapText="1"/>
    </xf>
    <xf numFmtId="183" fontId="3" fillId="2" borderId="42"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1" xfId="0" applyFont="1" applyFill="1" applyBorder="1" applyAlignment="1" applyProtection="1">
      <alignment horizontal="left" vertical="center" wrapText="1"/>
    </xf>
    <xf numFmtId="0" fontId="3" fillId="8" borderId="35"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2"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181" fontId="3" fillId="2" borderId="43" xfId="0" applyNumberFormat="1" applyFont="1" applyFill="1" applyBorder="1" applyAlignment="1" applyProtection="1">
      <alignment horizontal="center" vertical="center" wrapText="1"/>
    </xf>
    <xf numFmtId="0" fontId="3" fillId="2" borderId="44" xfId="0" applyFont="1" applyFill="1" applyBorder="1" applyAlignment="1" applyProtection="1">
      <alignment horizontal="left" vertical="center" wrapText="1"/>
    </xf>
    <xf numFmtId="184" fontId="3" fillId="2" borderId="45"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left" vertical="center" wrapText="1"/>
    </xf>
    <xf numFmtId="183" fontId="3" fillId="2" borderId="4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10" fillId="2" borderId="0" xfId="0" applyFont="1" applyFill="1" applyProtection="1"/>
    <xf numFmtId="0" fontId="0" fillId="0" borderId="0" xfId="0" applyAlignment="1" applyProtection="1"/>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xf>
    <xf numFmtId="2" fontId="3" fillId="2" borderId="52"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wrapText="1"/>
    </xf>
    <xf numFmtId="181" fontId="3" fillId="2" borderId="52" xfId="0" applyNumberFormat="1" applyFont="1" applyFill="1" applyBorder="1" applyAlignment="1" applyProtection="1">
      <alignment horizontal="center" vertical="center"/>
    </xf>
    <xf numFmtId="0" fontId="3" fillId="2" borderId="53" xfId="0" applyFont="1" applyFill="1" applyBorder="1" applyAlignment="1" applyProtection="1">
      <alignment horizontal="left" vertical="center"/>
    </xf>
    <xf numFmtId="184" fontId="3" fillId="2" borderId="54" xfId="0" applyNumberFormat="1" applyFont="1" applyFill="1" applyBorder="1" applyAlignment="1" applyProtection="1">
      <alignment horizontal="center" vertical="center"/>
    </xf>
    <xf numFmtId="0" fontId="3" fillId="2" borderId="55" xfId="0" applyFont="1" applyFill="1" applyBorder="1" applyAlignment="1" applyProtection="1">
      <alignment horizontal="left" vertical="center"/>
    </xf>
    <xf numFmtId="2" fontId="3" fillId="2" borderId="56" xfId="0" applyNumberFormat="1" applyFont="1" applyFill="1" applyBorder="1" applyAlignment="1" applyProtection="1">
      <alignment horizontal="center" vertical="center"/>
    </xf>
    <xf numFmtId="0" fontId="3" fillId="2" borderId="57" xfId="0" applyFont="1" applyFill="1" applyBorder="1" applyAlignment="1" applyProtection="1">
      <alignment horizontal="left" vertical="center"/>
    </xf>
    <xf numFmtId="184" fontId="3" fillId="2" borderId="58" xfId="0" applyNumberFormat="1" applyFont="1" applyFill="1" applyBorder="1" applyAlignment="1" applyProtection="1">
      <alignment horizontal="center" vertical="center"/>
    </xf>
    <xf numFmtId="11" fontId="3" fillId="2" borderId="56" xfId="0" applyNumberFormat="1"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3" xfId="0" applyFont="1" applyFill="1" applyBorder="1" applyAlignment="1" applyProtection="1">
      <alignment horizontal="left" vertical="center" wrapText="1"/>
    </xf>
    <xf numFmtId="181" fontId="3" fillId="2" borderId="54" xfId="0" applyNumberFormat="1" applyFont="1" applyFill="1" applyBorder="1" applyAlignment="1" applyProtection="1">
      <alignment horizontal="center" vertical="center"/>
    </xf>
    <xf numFmtId="0" fontId="3" fillId="2" borderId="59" xfId="0" applyFont="1" applyFill="1" applyBorder="1" applyAlignment="1" applyProtection="1">
      <alignment horizontal="left" vertical="center" wrapText="1"/>
    </xf>
    <xf numFmtId="183" fontId="3" fillId="2" borderId="60" xfId="1" applyNumberFormat="1" applyFont="1" applyFill="1" applyBorder="1" applyAlignment="1" applyProtection="1">
      <alignment horizontal="center" vertical="center"/>
    </xf>
    <xf numFmtId="0" fontId="0" fillId="2" borderId="61" xfId="0" applyFill="1" applyBorder="1" applyAlignment="1">
      <alignment wrapText="1"/>
    </xf>
    <xf numFmtId="0" fontId="0" fillId="2" borderId="62" xfId="0" applyFill="1" applyBorder="1" applyAlignment="1">
      <alignment horizontal="left"/>
    </xf>
    <xf numFmtId="0" fontId="0" fillId="2" borderId="51" xfId="0" applyFill="1" applyBorder="1" applyAlignment="1">
      <alignment wrapText="1"/>
    </xf>
    <xf numFmtId="0" fontId="0" fillId="2" borderId="52" xfId="0" applyFill="1" applyBorder="1" applyAlignment="1">
      <alignment horizontal="left"/>
    </xf>
    <xf numFmtId="3" fontId="0" fillId="2" borderId="52" xfId="0" applyNumberFormat="1" applyFill="1" applyBorder="1" applyAlignment="1">
      <alignment horizontal="left"/>
    </xf>
    <xf numFmtId="0" fontId="2" fillId="2" borderId="51" xfId="0" applyFont="1" applyFill="1" applyBorder="1" applyAlignment="1">
      <alignment wrapText="1"/>
    </xf>
    <xf numFmtId="182" fontId="0" fillId="2" borderId="52" xfId="0" applyNumberFormat="1" applyFill="1" applyBorder="1" applyAlignment="1">
      <alignment horizontal="left"/>
    </xf>
    <xf numFmtId="1" fontId="0" fillId="2" borderId="52" xfId="0" applyNumberFormat="1" applyFill="1" applyBorder="1" applyAlignment="1">
      <alignment horizontal="left"/>
    </xf>
    <xf numFmtId="0" fontId="0" fillId="2" borderId="59" xfId="0" applyFill="1" applyBorder="1" applyAlignment="1">
      <alignment wrapText="1"/>
    </xf>
    <xf numFmtId="1" fontId="0" fillId="2" borderId="63" xfId="0" applyNumberFormat="1"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51" xfId="0" applyFill="1" applyBorder="1"/>
    <xf numFmtId="2" fontId="0" fillId="2" borderId="52" xfId="0" applyNumberFormat="1" applyFill="1" applyBorder="1" applyAlignment="1">
      <alignment horizontal="left"/>
    </xf>
    <xf numFmtId="180" fontId="0" fillId="2" borderId="52" xfId="0" applyNumberFormat="1" applyFill="1" applyBorder="1" applyAlignment="1">
      <alignment horizontal="left"/>
    </xf>
    <xf numFmtId="0" fontId="0" fillId="2" borderId="59" xfId="0" applyFill="1" applyBorder="1"/>
    <xf numFmtId="185" fontId="0" fillId="2" borderId="52" xfId="0" applyNumberFormat="1" applyFill="1" applyBorder="1" applyAlignment="1">
      <alignment horizontal="left"/>
    </xf>
    <xf numFmtId="11" fontId="0" fillId="2" borderId="62" xfId="0" applyNumberFormat="1" applyFill="1" applyBorder="1" applyAlignment="1">
      <alignment horizontal="left"/>
    </xf>
    <xf numFmtId="185" fontId="0" fillId="2" borderId="63" xfId="0" applyNumberFormat="1" applyFill="1" applyBorder="1" applyAlignment="1">
      <alignment horizontal="left"/>
    </xf>
    <xf numFmtId="0" fontId="2" fillId="2" borderId="59" xfId="0" applyFont="1" applyFill="1" applyBorder="1" applyAlignment="1">
      <alignment wrapText="1"/>
    </xf>
    <xf numFmtId="180"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51" xfId="0" applyFont="1" applyFill="1" applyBorder="1" applyAlignment="1">
      <alignment vertical="center" wrapText="1"/>
    </xf>
    <xf numFmtId="185" fontId="0" fillId="2" borderId="52" xfId="0" applyNumberFormat="1" applyFill="1" applyBorder="1" applyAlignment="1">
      <alignment vertical="center"/>
    </xf>
    <xf numFmtId="0" fontId="0" fillId="2" borderId="59" xfId="0" applyFill="1" applyBorder="1" applyAlignment="1">
      <alignment vertical="center" wrapText="1"/>
    </xf>
    <xf numFmtId="185" fontId="0" fillId="2" borderId="63" xfId="0" applyNumberFormat="1" applyFill="1" applyBorder="1" applyAlignment="1">
      <alignment vertical="center"/>
    </xf>
    <xf numFmtId="0" fontId="0" fillId="2" borderId="66" xfId="0" applyFill="1" applyBorder="1" applyAlignment="1" applyProtection="1">
      <alignment vertical="center"/>
      <protection locked="0"/>
    </xf>
    <xf numFmtId="2" fontId="0" fillId="2" borderId="62" xfId="0" applyNumberFormat="1" applyFill="1" applyBorder="1" applyAlignment="1">
      <alignment vertical="center"/>
    </xf>
    <xf numFmtId="0" fontId="0" fillId="2" borderId="67" xfId="0" applyFill="1" applyBorder="1" applyAlignment="1" applyProtection="1">
      <alignment horizontal="righ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vertical="center"/>
      <protection locked="0"/>
    </xf>
    <xf numFmtId="0" fontId="0" fillId="2" borderId="70" xfId="0" applyFill="1" applyBorder="1" applyAlignment="1" applyProtection="1">
      <alignment horizontal="right" vertical="center"/>
      <protection locked="0"/>
    </xf>
    <xf numFmtId="0" fontId="0" fillId="2" borderId="71" xfId="0" applyFill="1" applyBorder="1" applyAlignment="1" applyProtection="1">
      <alignment horizontal="right" vertical="center"/>
      <protection locked="0"/>
    </xf>
    <xf numFmtId="11" fontId="0" fillId="2" borderId="71"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61" xfId="0" applyFill="1" applyBorder="1" applyAlignment="1">
      <alignment vertical="center"/>
    </xf>
    <xf numFmtId="2" fontId="0" fillId="2" borderId="71" xfId="0" applyNumberFormat="1" applyFill="1" applyBorder="1" applyAlignment="1" applyProtection="1">
      <alignment horizontal="right" vertical="center"/>
      <protection locked="0"/>
    </xf>
    <xf numFmtId="1" fontId="0" fillId="2" borderId="71" xfId="0" applyNumberFormat="1" applyFill="1" applyBorder="1" applyAlignment="1" applyProtection="1">
      <alignment horizontal="right" vertical="center"/>
      <protection locked="0"/>
    </xf>
    <xf numFmtId="0" fontId="0" fillId="2" borderId="51" xfId="0" applyFill="1" applyBorder="1" applyAlignment="1">
      <alignment vertical="center"/>
    </xf>
    <xf numFmtId="180" fontId="0" fillId="2" borderId="52" xfId="0" applyNumberFormat="1" applyFill="1" applyBorder="1" applyAlignment="1">
      <alignment vertical="center"/>
    </xf>
    <xf numFmtId="0" fontId="0" fillId="2" borderId="46" xfId="0" applyFill="1" applyBorder="1" applyAlignment="1" applyProtection="1">
      <alignment horizontal="right" vertical="center"/>
      <protection locked="0"/>
    </xf>
    <xf numFmtId="0" fontId="0" fillId="2" borderId="72" xfId="0" applyFill="1" applyBorder="1" applyAlignment="1" applyProtection="1">
      <alignment horizontal="right" vertical="center"/>
      <protection locked="0"/>
    </xf>
    <xf numFmtId="0" fontId="0" fillId="2" borderId="37" xfId="0" applyFill="1" applyBorder="1" applyAlignment="1" applyProtection="1">
      <alignment vertical="center"/>
      <protection locked="0"/>
    </xf>
    <xf numFmtId="0" fontId="0" fillId="2" borderId="59" xfId="0" applyFill="1" applyBorder="1" applyAlignment="1">
      <alignment vertical="center"/>
    </xf>
    <xf numFmtId="0" fontId="0" fillId="2" borderId="62" xfId="0" applyFill="1" applyBorder="1" applyAlignment="1">
      <alignment vertical="center"/>
    </xf>
    <xf numFmtId="1" fontId="0" fillId="2" borderId="52" xfId="0" applyNumberFormat="1" applyFill="1" applyBorder="1" applyAlignment="1">
      <alignment vertical="center"/>
    </xf>
    <xf numFmtId="1" fontId="0" fillId="2" borderId="63" xfId="0" applyNumberFormat="1" applyFill="1" applyBorder="1" applyAlignment="1">
      <alignment vertical="center"/>
    </xf>
    <xf numFmtId="0" fontId="0" fillId="2" borderId="75" xfId="0"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77"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11" fontId="0" fillId="2" borderId="43" xfId="0" applyNumberFormat="1" applyFill="1" applyBorder="1" applyAlignment="1" applyProtection="1">
      <alignment horizontal="right" vertical="center"/>
      <protection locked="0"/>
    </xf>
    <xf numFmtId="2" fontId="0" fillId="2" borderId="43" xfId="0" applyNumberFormat="1" applyFill="1" applyBorder="1" applyAlignment="1" applyProtection="1">
      <alignment horizontal="right" vertical="center"/>
      <protection locked="0"/>
    </xf>
    <xf numFmtId="1" fontId="0" fillId="2" borderId="43" xfId="0" applyNumberFormat="1" applyFill="1" applyBorder="1" applyAlignment="1" applyProtection="1">
      <alignment horizontal="right" vertical="center"/>
      <protection locked="0"/>
    </xf>
    <xf numFmtId="0" fontId="0" fillId="2" borderId="78" xfId="0" applyFill="1" applyBorder="1" applyAlignment="1" applyProtection="1">
      <alignment horizontal="right" vertical="center"/>
      <protection locked="0"/>
    </xf>
    <xf numFmtId="0" fontId="0" fillId="2" borderId="47" xfId="0" applyFill="1" applyBorder="1" applyAlignment="1" applyProtection="1">
      <alignment horizontal="right" vertical="center"/>
      <protection locked="0"/>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15" fillId="7" borderId="0" xfId="0" applyFont="1" applyFill="1" applyProtection="1"/>
    <xf numFmtId="0" fontId="15" fillId="9" borderId="0" xfId="0" applyFont="1" applyFill="1" applyBorder="1" applyProtection="1"/>
    <xf numFmtId="0" fontId="16" fillId="9" borderId="0" xfId="0" applyFont="1" applyFill="1" applyBorder="1" applyAlignment="1" applyProtection="1">
      <alignment horizontal="left" vertical="top" wrapText="1"/>
    </xf>
    <xf numFmtId="0" fontId="16" fillId="9" borderId="0" xfId="0" applyFont="1" applyFill="1" applyBorder="1" applyAlignment="1" applyProtection="1">
      <alignment horizontal="left" vertical="top"/>
    </xf>
    <xf numFmtId="0" fontId="16" fillId="7" borderId="0" xfId="0" applyFont="1" applyFill="1" applyBorder="1" applyAlignment="1" applyProtection="1">
      <alignment horizontal="left" vertical="top"/>
    </xf>
    <xf numFmtId="0" fontId="3" fillId="7"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20" fillId="9" borderId="0" xfId="0" applyFont="1" applyFill="1" applyBorder="1" applyAlignment="1" applyProtection="1"/>
    <xf numFmtId="0" fontId="20" fillId="7" borderId="0" xfId="0" applyFont="1" applyFill="1" applyBorder="1" applyAlignment="1" applyProtection="1"/>
    <xf numFmtId="0" fontId="15" fillId="2" borderId="0" xfId="0" applyFont="1" applyFill="1" applyProtection="1"/>
    <xf numFmtId="0" fontId="0" fillId="9" borderId="0" xfId="0" applyNumberFormat="1" applyFill="1" applyBorder="1" applyAlignment="1" applyProtection="1"/>
    <xf numFmtId="0" fontId="0" fillId="7" borderId="0" xfId="0" applyNumberFormat="1" applyFill="1" applyBorder="1" applyAlignment="1" applyProtection="1"/>
    <xf numFmtId="0" fontId="15" fillId="2" borderId="79" xfId="0" applyFont="1" applyFill="1" applyBorder="1" applyAlignment="1" applyProtection="1">
      <alignment vertical="center"/>
    </xf>
    <xf numFmtId="0" fontId="15" fillId="2" borderId="80" xfId="0" applyFont="1" applyFill="1" applyBorder="1" applyAlignment="1" applyProtection="1">
      <alignment vertical="center"/>
    </xf>
    <xf numFmtId="0" fontId="15" fillId="2" borderId="81" xfId="0" applyFont="1" applyFill="1" applyBorder="1" applyAlignment="1" applyProtection="1">
      <alignment vertical="center"/>
    </xf>
    <xf numFmtId="0" fontId="15" fillId="2" borderId="0" xfId="0" applyFont="1" applyFill="1" applyAlignment="1" applyProtection="1">
      <alignment vertical="top" wrapText="1"/>
    </xf>
    <xf numFmtId="0" fontId="15" fillId="8" borderId="0" xfId="0" applyFont="1" applyFill="1" applyAlignment="1" applyProtection="1">
      <alignment vertical="top" wrapText="1"/>
    </xf>
    <xf numFmtId="0" fontId="15" fillId="7" borderId="0" xfId="0" applyFont="1" applyFill="1" applyAlignment="1" applyProtection="1">
      <alignment vertical="top" wrapText="1"/>
    </xf>
    <xf numFmtId="0" fontId="15" fillId="2" borderId="82" xfId="0" applyFont="1" applyFill="1" applyBorder="1" applyAlignment="1" applyProtection="1">
      <alignment horizontal="left" vertical="center" wrapText="1"/>
    </xf>
    <xf numFmtId="0" fontId="15" fillId="2" borderId="80" xfId="0" applyFont="1" applyFill="1" applyBorder="1" applyAlignment="1" applyProtection="1">
      <alignment horizontal="left" vertical="center" wrapText="1"/>
    </xf>
    <xf numFmtId="0" fontId="15" fillId="2" borderId="81" xfId="0" applyFont="1" applyFill="1" applyBorder="1" applyAlignment="1" applyProtection="1">
      <alignment horizontal="left" vertical="center" wrapText="1"/>
    </xf>
    <xf numFmtId="0" fontId="15" fillId="8" borderId="0" xfId="0" applyFont="1" applyFill="1" applyProtection="1"/>
    <xf numFmtId="0" fontId="3" fillId="7" borderId="0" xfId="0" applyFont="1" applyFill="1" applyAlignment="1" applyProtection="1">
      <alignment wrapText="1"/>
    </xf>
    <xf numFmtId="0" fontId="15" fillId="2" borderId="81" xfId="0" applyFont="1" applyFill="1" applyBorder="1" applyAlignment="1" applyProtection="1">
      <alignment horizontal="left" wrapText="1"/>
    </xf>
    <xf numFmtId="0" fontId="3" fillId="10" borderId="0" xfId="0" applyFont="1" applyFill="1" applyProtection="1"/>
    <xf numFmtId="0" fontId="23" fillId="2" borderId="0" xfId="0" applyFont="1" applyFill="1" applyProtection="1"/>
    <xf numFmtId="0" fontId="3" fillId="7" borderId="0" xfId="0" applyFont="1" applyFill="1" applyAlignment="1" applyProtection="1">
      <alignment horizontal="center"/>
    </xf>
    <xf numFmtId="0" fontId="15" fillId="7" borderId="0" xfId="0" applyFont="1" applyFill="1" applyAlignment="1" applyProtection="1">
      <alignment horizontal="center"/>
    </xf>
    <xf numFmtId="0" fontId="24" fillId="7" borderId="0" xfId="0" applyFont="1" applyFill="1" applyAlignment="1" applyProtection="1">
      <alignment horizontal="center"/>
    </xf>
    <xf numFmtId="0" fontId="15" fillId="11" borderId="83" xfId="0" applyFont="1" applyFill="1" applyBorder="1" applyAlignment="1" applyProtection="1">
      <alignment horizontal="center" vertical="center" wrapText="1"/>
    </xf>
    <xf numFmtId="0" fontId="15" fillId="2" borderId="0" xfId="0" applyFont="1" applyFill="1" applyAlignment="1" applyProtection="1">
      <alignment horizontal="center"/>
    </xf>
    <xf numFmtId="0" fontId="15" fillId="6" borderId="84" xfId="0" applyFont="1" applyFill="1" applyBorder="1" applyAlignment="1" applyProtection="1">
      <alignment horizontal="center" vertical="center"/>
      <protection locked="0"/>
    </xf>
    <xf numFmtId="10" fontId="15" fillId="6" borderId="85" xfId="2" applyNumberFormat="1" applyFont="1" applyFill="1" applyBorder="1" applyAlignment="1" applyProtection="1">
      <alignment horizontal="center" vertical="center"/>
      <protection locked="0"/>
    </xf>
    <xf numFmtId="10" fontId="15" fillId="6" borderId="16" xfId="2" applyNumberFormat="1" applyFont="1" applyFill="1" applyBorder="1" applyAlignment="1" applyProtection="1">
      <alignment horizontal="center" vertical="center"/>
      <protection locked="0"/>
    </xf>
    <xf numFmtId="0" fontId="15" fillId="6" borderId="86" xfId="0" applyFont="1" applyFill="1" applyBorder="1" applyAlignment="1" applyProtection="1">
      <alignment horizontal="center" vertical="center"/>
      <protection locked="0"/>
    </xf>
    <xf numFmtId="10" fontId="15" fillId="6" borderId="87" xfId="2" applyNumberFormat="1" applyFont="1" applyFill="1" applyBorder="1" applyAlignment="1" applyProtection="1">
      <alignment horizontal="center" vertical="center"/>
      <protection locked="0"/>
    </xf>
    <xf numFmtId="0" fontId="15" fillId="12" borderId="86" xfId="0" applyFont="1" applyFill="1" applyBorder="1" applyAlignment="1" applyProtection="1">
      <alignment horizontal="center" vertical="center"/>
    </xf>
    <xf numFmtId="0" fontId="15" fillId="6" borderId="88" xfId="0" applyFont="1" applyFill="1" applyBorder="1" applyAlignment="1" applyProtection="1">
      <alignment horizontal="center" vertical="center"/>
      <protection locked="0"/>
    </xf>
    <xf numFmtId="10" fontId="15" fillId="6" borderId="17" xfId="2" applyNumberFormat="1" applyFont="1" applyFill="1" applyBorder="1" applyAlignment="1" applyProtection="1">
      <alignment horizontal="center" vertical="center"/>
      <protection locked="0"/>
    </xf>
    <xf numFmtId="0" fontId="15" fillId="6" borderId="89" xfId="0" applyFont="1" applyFill="1" applyBorder="1" applyAlignment="1" applyProtection="1">
      <alignment horizontal="center" vertical="center"/>
      <protection locked="0"/>
    </xf>
    <xf numFmtId="0" fontId="3" fillId="9" borderId="34" xfId="0" applyFont="1" applyFill="1" applyBorder="1" applyAlignment="1" applyProtection="1"/>
    <xf numFmtId="0" fontId="3" fillId="9" borderId="0" xfId="0" applyFont="1" applyFill="1" applyAlignment="1" applyProtection="1">
      <alignment vertical="top" wrapText="1"/>
    </xf>
    <xf numFmtId="183" fontId="15" fillId="6" borderId="84" xfId="1" applyNumberFormat="1" applyFont="1" applyFill="1" applyBorder="1" applyAlignment="1" applyProtection="1">
      <alignment horizontal="center" vertical="center"/>
      <protection locked="0"/>
    </xf>
    <xf numFmtId="10" fontId="15" fillId="12" borderId="89" xfId="2" applyNumberFormat="1" applyFont="1" applyFill="1" applyBorder="1" applyAlignment="1" applyProtection="1">
      <alignment horizontal="center" vertical="center"/>
    </xf>
    <xf numFmtId="183" fontId="15" fillId="12" borderId="83" xfId="1" applyNumberFormat="1" applyFont="1" applyFill="1" applyBorder="1" applyAlignment="1" applyProtection="1">
      <alignment horizontal="center"/>
    </xf>
    <xf numFmtId="0" fontId="22" fillId="2" borderId="0" xfId="0" applyFont="1" applyFill="1" applyBorder="1" applyAlignment="1" applyProtection="1">
      <alignment vertical="top" wrapText="1"/>
    </xf>
    <xf numFmtId="0" fontId="22" fillId="2" borderId="0" xfId="0" applyFont="1" applyFill="1" applyAlignment="1" applyProtection="1">
      <alignment horizontal="left" vertical="top" wrapText="1"/>
    </xf>
    <xf numFmtId="10" fontId="15" fillId="6" borderId="19" xfId="2" applyNumberFormat="1" applyFont="1" applyFill="1" applyBorder="1" applyAlignment="1" applyProtection="1">
      <alignment horizontal="center" vertical="center"/>
      <protection locked="0"/>
    </xf>
    <xf numFmtId="0" fontId="3" fillId="10" borderId="0" xfId="0" applyFont="1" applyFill="1" applyAlignment="1" applyProtection="1">
      <alignment horizontal="center"/>
    </xf>
    <xf numFmtId="0" fontId="8" fillId="2" borderId="0" xfId="0" applyFont="1" applyFill="1" applyProtection="1"/>
    <xf numFmtId="0" fontId="3" fillId="2" borderId="0" xfId="0" applyFont="1" applyFill="1"/>
    <xf numFmtId="0" fontId="25" fillId="2" borderId="90" xfId="0" applyFont="1" applyFill="1" applyBorder="1" applyAlignment="1" applyProtection="1">
      <alignment horizontal="center" wrapText="1"/>
    </xf>
    <xf numFmtId="0" fontId="15" fillId="2" borderId="91" xfId="0" applyFont="1" applyFill="1" applyBorder="1" applyAlignment="1" applyProtection="1">
      <alignment vertical="top" wrapText="1"/>
    </xf>
    <xf numFmtId="0" fontId="17" fillId="2" borderId="0" xfId="0" applyFont="1" applyFill="1" applyBorder="1" applyAlignment="1" applyProtection="1">
      <alignment horizontal="center" vertical="center"/>
    </xf>
    <xf numFmtId="0" fontId="18" fillId="2" borderId="0" xfId="0" applyFont="1" applyFill="1" applyAlignment="1" applyProtection="1"/>
    <xf numFmtId="0" fontId="19" fillId="3" borderId="39" xfId="0" applyFont="1" applyFill="1" applyBorder="1" applyAlignment="1" applyProtection="1">
      <alignment horizontal="center" vertical="center"/>
    </xf>
    <xf numFmtId="0" fontId="20" fillId="3" borderId="40" xfId="0" applyFont="1" applyFill="1" applyBorder="1" applyAlignment="1" applyProtection="1"/>
    <xf numFmtId="0" fontId="19" fillId="3" borderId="39" xfId="0" applyFont="1" applyFill="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9" fillId="8" borderId="0" xfId="0" applyFont="1" applyFill="1" applyBorder="1" applyAlignment="1" applyProtection="1">
      <alignment horizontal="center" vertical="top"/>
    </xf>
    <xf numFmtId="0" fontId="22" fillId="2" borderId="0" xfId="0" applyFont="1" applyFill="1" applyBorder="1" applyAlignment="1" applyProtection="1">
      <alignment horizontal="center" vertical="top" wrapText="1"/>
    </xf>
    <xf numFmtId="0" fontId="17" fillId="2" borderId="0" xfId="0" applyFont="1" applyFill="1" applyAlignment="1" applyProtection="1">
      <alignment horizontal="center" vertical="center"/>
    </xf>
    <xf numFmtId="0" fontId="18" fillId="0" borderId="0" xfId="0" applyFont="1" applyAlignment="1" applyProtection="1">
      <alignment horizontal="center" vertical="center"/>
    </xf>
    <xf numFmtId="0" fontId="17" fillId="2" borderId="0" xfId="0" applyFont="1" applyFill="1" applyAlignment="1" applyProtection="1">
      <alignment horizontal="center" vertical="center" wrapText="1"/>
    </xf>
    <xf numFmtId="0" fontId="18" fillId="0" borderId="0" xfId="0" applyFont="1" applyAlignment="1" applyProtection="1">
      <alignment vertical="center"/>
    </xf>
    <xf numFmtId="0" fontId="14" fillId="2" borderId="0" xfId="0" applyFont="1" applyFill="1" applyAlignment="1" applyProtection="1">
      <alignment horizontal="center" vertical="center"/>
    </xf>
    <xf numFmtId="0" fontId="0" fillId="0" borderId="0" xfId="0" applyAlignment="1" applyProtection="1"/>
    <xf numFmtId="0" fontId="15" fillId="6" borderId="31" xfId="0" applyFont="1" applyFill="1" applyBorder="1" applyAlignment="1" applyProtection="1">
      <alignment horizontal="left" vertical="top" wrapText="1"/>
      <protection locked="0"/>
    </xf>
    <xf numFmtId="0" fontId="15" fillId="0" borderId="33" xfId="0" applyFont="1" applyBorder="1" applyAlignment="1" applyProtection="1">
      <alignment horizontal="left" vertical="top" wrapText="1"/>
      <protection locked="0"/>
    </xf>
    <xf numFmtId="0" fontId="15" fillId="0" borderId="34" xfId="0" applyFont="1" applyBorder="1" applyAlignment="1" applyProtection="1">
      <alignment horizontal="left" vertical="top" wrapText="1"/>
      <protection locked="0"/>
    </xf>
    <xf numFmtId="0" fontId="15" fillId="0" borderId="35" xfId="0" applyFont="1" applyBorder="1" applyAlignment="1" applyProtection="1">
      <alignment horizontal="left" vertical="top" wrapText="1"/>
      <protection locked="0"/>
    </xf>
    <xf numFmtId="0" fontId="15" fillId="0" borderId="36" xfId="0" applyFont="1" applyBorder="1" applyAlignment="1" applyProtection="1">
      <alignment horizontal="left" vertical="top" wrapText="1"/>
      <protection locked="0"/>
    </xf>
    <xf numFmtId="0" fontId="15" fillId="0" borderId="38" xfId="0" applyFont="1" applyBorder="1" applyAlignment="1" applyProtection="1">
      <alignment horizontal="left" vertical="top" wrapText="1"/>
      <protection locked="0"/>
    </xf>
    <xf numFmtId="0" fontId="15" fillId="2" borderId="31" xfId="0" applyNumberFormat="1" applyFont="1" applyFill="1" applyBorder="1" applyAlignment="1" applyProtection="1">
      <alignment horizontal="left" vertical="top" wrapText="1"/>
    </xf>
    <xf numFmtId="0" fontId="15" fillId="2" borderId="33" xfId="0" applyNumberFormat="1" applyFont="1" applyFill="1" applyBorder="1" applyAlignment="1" applyProtection="1">
      <alignment horizontal="left" vertical="top" wrapText="1"/>
    </xf>
    <xf numFmtId="0" fontId="15" fillId="2" borderId="34" xfId="0" applyNumberFormat="1" applyFont="1" applyFill="1" applyBorder="1" applyAlignment="1" applyProtection="1">
      <alignment horizontal="left" vertical="top" wrapText="1"/>
    </xf>
    <xf numFmtId="0" fontId="15" fillId="2" borderId="35" xfId="0" applyNumberFormat="1" applyFont="1" applyFill="1" applyBorder="1" applyAlignment="1" applyProtection="1">
      <alignment horizontal="left" vertical="top" wrapText="1"/>
    </xf>
    <xf numFmtId="0" fontId="0" fillId="0" borderId="34" xfId="0" applyBorder="1" applyAlignment="1" applyProtection="1"/>
    <xf numFmtId="0" fontId="0" fillId="0" borderId="35" xfId="0" applyBorder="1" applyAlignment="1" applyProtection="1"/>
    <xf numFmtId="0" fontId="0" fillId="0" borderId="36" xfId="0" applyBorder="1" applyAlignment="1" applyProtection="1"/>
    <xf numFmtId="0" fontId="0" fillId="0" borderId="38" xfId="0" applyBorder="1" applyAlignment="1" applyProtection="1"/>
    <xf numFmtId="0" fontId="21" fillId="2" borderId="32"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3" fillId="3" borderId="1" xfId="0"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0" fillId="4" borderId="64"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0" fillId="4" borderId="73" xfId="0" applyFill="1" applyBorder="1" applyAlignment="1" applyProtection="1">
      <alignment horizontal="center" vertical="center"/>
      <protection locked="0"/>
    </xf>
    <xf numFmtId="0" fontId="0" fillId="4" borderId="74" xfId="0" applyFill="1" applyBorder="1" applyAlignment="1" applyProtection="1">
      <alignment horizontal="center" vertical="center"/>
      <protection locked="0"/>
    </xf>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5" fillId="3" borderId="36" xfId="0" applyFont="1" applyFill="1" applyBorder="1" applyAlignment="1" applyProtection="1">
      <alignment horizontal="center"/>
    </xf>
    <xf numFmtId="0" fontId="5" fillId="3" borderId="38" xfId="0" applyFont="1" applyFill="1" applyBorder="1" applyAlignment="1" applyProtection="1">
      <alignment horizontal="center"/>
    </xf>
    <xf numFmtId="0" fontId="8" fillId="4" borderId="39" xfId="0" applyFont="1" applyFill="1" applyBorder="1" applyAlignment="1" applyProtection="1">
      <alignment horizontal="center" vertical="center" wrapText="1"/>
    </xf>
    <xf numFmtId="0" fontId="8" fillId="4" borderId="40" xfId="0" applyFont="1" applyFill="1" applyBorder="1" applyAlignment="1" applyProtection="1">
      <alignment horizontal="center" vertical="center" wrapText="1"/>
    </xf>
    <xf numFmtId="0" fontId="9" fillId="2" borderId="0" xfId="0" applyFont="1" applyFill="1" applyAlignment="1" applyProtection="1">
      <alignment horizontal="left" wrapText="1"/>
    </xf>
    <xf numFmtId="0" fontId="3" fillId="2" borderId="39" xfId="0" applyFont="1" applyFill="1"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8" xfId="0" applyBorder="1" applyAlignment="1" applyProtection="1">
      <protection locked="0"/>
    </xf>
    <xf numFmtId="0" fontId="0" fillId="0" borderId="40" xfId="0" applyBorder="1" applyAlignment="1" applyProtection="1">
      <protection locked="0"/>
    </xf>
    <xf numFmtId="0" fontId="3" fillId="2" borderId="39" xfId="0" applyFont="1" applyFill="1" applyBorder="1" applyAlignment="1" applyProtection="1">
      <alignment wrapText="1"/>
      <protection locked="0"/>
    </xf>
    <xf numFmtId="0" fontId="0" fillId="0" borderId="48" xfId="0" applyBorder="1" applyAlignment="1" applyProtection="1">
      <alignment wrapText="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4"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4" fillId="8" borderId="0" xfId="0" applyFont="1" applyFill="1" applyAlignment="1" applyProtection="1">
      <alignment horizontal="center" vertic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34"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36"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7" fillId="2" borderId="34"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7" fillId="2" borderId="36"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7" fillId="2" borderId="38"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5" xfId="0" applyFont="1" applyFill="1" applyBorder="1" applyAlignment="1">
      <alignment horizontal="center" vertical="center"/>
    </xf>
  </cellXfs>
  <cellStyles count="3">
    <cellStyle name="百分比" xfId="2" builtinId="5"/>
    <cellStyle name="常规" xfId="0" builtinId="0"/>
    <cellStyle name="千位分隔" xfId="1"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showRowColHeaders="0" workbookViewId="0">
      <selection activeCell="B3" sqref="B3"/>
    </sheetView>
  </sheetViews>
  <sheetFormatPr defaultColWidth="9.125" defaultRowHeight="14.25" x14ac:dyDescent="0.2"/>
  <cols>
    <col min="1" max="1" width="2.5" style="213" customWidth="1"/>
    <col min="2" max="2" width="92.875" style="213" customWidth="1"/>
    <col min="3" max="16384" width="9.125" style="213"/>
  </cols>
  <sheetData>
    <row r="1" spans="1:7" ht="9" customHeight="1" x14ac:dyDescent="0.2">
      <c r="A1" s="59"/>
      <c r="B1" s="59"/>
      <c r="C1" s="59"/>
      <c r="D1" s="59"/>
      <c r="E1" s="59"/>
      <c r="F1" s="59"/>
      <c r="G1" s="59"/>
    </row>
    <row r="2" spans="1:7" ht="89.25" customHeight="1" x14ac:dyDescent="0.35">
      <c r="A2" s="59"/>
      <c r="B2" s="214" t="s">
        <v>0</v>
      </c>
      <c r="C2" s="59"/>
      <c r="D2" s="59"/>
      <c r="E2" s="59"/>
      <c r="F2" s="59"/>
      <c r="G2" s="59"/>
    </row>
    <row r="3" spans="1:7" ht="262.5" x14ac:dyDescent="0.2">
      <c r="A3" s="59"/>
      <c r="B3" s="215" t="s">
        <v>1</v>
      </c>
      <c r="C3" s="59"/>
      <c r="D3" s="59"/>
      <c r="E3" s="59"/>
      <c r="F3" s="59"/>
      <c r="G3" s="59"/>
    </row>
    <row r="4" spans="1:7" x14ac:dyDescent="0.2">
      <c r="A4" s="59"/>
      <c r="B4" s="81"/>
      <c r="C4" s="59"/>
      <c r="D4" s="59"/>
      <c r="E4" s="59"/>
      <c r="F4" s="59"/>
      <c r="G4" s="59"/>
    </row>
    <row r="5" spans="1:7" x14ac:dyDescent="0.2">
      <c r="A5" s="59"/>
      <c r="B5" s="59"/>
      <c r="C5" s="59"/>
      <c r="D5" s="59"/>
      <c r="E5" s="59"/>
      <c r="F5" s="59"/>
      <c r="G5" s="59"/>
    </row>
    <row r="6" spans="1:7" x14ac:dyDescent="0.2">
      <c r="A6" s="59"/>
      <c r="B6" s="59"/>
      <c r="C6" s="59"/>
      <c r="D6" s="59"/>
      <c r="E6" s="59"/>
      <c r="F6" s="59"/>
      <c r="G6" s="59"/>
    </row>
    <row r="7" spans="1:7" x14ac:dyDescent="0.2">
      <c r="A7" s="59"/>
      <c r="B7" s="59"/>
      <c r="C7" s="59"/>
      <c r="D7" s="59"/>
      <c r="E7" s="59"/>
      <c r="F7" s="59"/>
      <c r="G7" s="59"/>
    </row>
    <row r="8" spans="1:7" x14ac:dyDescent="0.2">
      <c r="A8" s="59"/>
      <c r="B8" s="59"/>
      <c r="C8" s="59"/>
      <c r="D8" s="59"/>
      <c r="E8" s="59"/>
      <c r="F8" s="59"/>
      <c r="G8" s="59"/>
    </row>
    <row r="9" spans="1:7" x14ac:dyDescent="0.2">
      <c r="A9" s="59"/>
      <c r="B9" s="59"/>
      <c r="C9" s="59"/>
      <c r="D9" s="59"/>
      <c r="E9" s="59"/>
      <c r="F9" s="59"/>
      <c r="G9" s="59"/>
    </row>
    <row r="10" spans="1:7" x14ac:dyDescent="0.2">
      <c r="A10" s="59"/>
      <c r="B10" s="59"/>
      <c r="C10" s="59"/>
      <c r="D10" s="59"/>
      <c r="E10" s="59"/>
      <c r="F10" s="59"/>
      <c r="G10" s="59"/>
    </row>
    <row r="11" spans="1:7" x14ac:dyDescent="0.2">
      <c r="A11" s="59"/>
      <c r="B11" s="59"/>
      <c r="C11" s="59"/>
      <c r="D11" s="59"/>
      <c r="E11" s="59"/>
      <c r="F11" s="59"/>
      <c r="G11" s="59"/>
    </row>
    <row r="12" spans="1:7" x14ac:dyDescent="0.2">
      <c r="A12" s="59"/>
      <c r="B12" s="59"/>
      <c r="C12" s="59"/>
      <c r="D12" s="59"/>
      <c r="E12" s="59"/>
      <c r="F12" s="59"/>
      <c r="G12" s="59"/>
    </row>
    <row r="13" spans="1:7" x14ac:dyDescent="0.2">
      <c r="A13" s="59"/>
      <c r="B13" s="59"/>
      <c r="C13" s="59"/>
      <c r="D13" s="59"/>
      <c r="E13" s="59"/>
      <c r="F13" s="59"/>
      <c r="G13" s="59"/>
    </row>
  </sheetData>
  <sheetProtection algorithmName="SHA-512" hashValue="o8VfU8RKwnJAOw/2k5svEGv4nna3Wak1CsKUcthWFC9NsXSkkrv8IwmoDcLqZroIj8IxZNcXZls20MzUWsJJnQ==" saltValue="OMOG5iMn21IDREIMIIKTFQ==" spinCount="100000" sheet="1" objects="1" scenarios="1"/>
  <phoneticPr fontId="42" type="noConversion"/>
  <pageMargins left="0.69930555555555596" right="0.69930555555555596"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topLeftCell="E4" workbookViewId="0">
      <selection activeCell="H9" sqref="H9:I12"/>
    </sheetView>
  </sheetViews>
  <sheetFormatPr defaultColWidth="9.125" defaultRowHeight="14.25" x14ac:dyDescent="0.2"/>
  <cols>
    <col min="1" max="1" width="1.875" style="59" customWidth="1"/>
    <col min="2" max="2" width="1.5" style="59" customWidth="1"/>
    <col min="3" max="3" width="16.5" style="59" customWidth="1"/>
    <col min="4" max="4" width="28.125" style="59" customWidth="1"/>
    <col min="5" max="6" width="1.875" style="59" customWidth="1"/>
    <col min="7" max="7" width="2.5" style="59" customWidth="1"/>
    <col min="8" max="8" width="59.5" style="59" customWidth="1"/>
    <col min="9" max="9" width="19.125" style="59" customWidth="1"/>
    <col min="10" max="10" width="2.375" style="59" customWidth="1"/>
    <col min="11" max="11" width="13.5" style="162" customWidth="1"/>
    <col min="12" max="12" width="27.375" style="162" customWidth="1"/>
    <col min="13" max="13" width="1.375" style="162" customWidth="1"/>
    <col min="14" max="14" width="13.375" style="162" customWidth="1"/>
    <col min="15" max="15" width="26.125" style="162" customWidth="1"/>
    <col min="16" max="16" width="1.375" style="162" customWidth="1"/>
    <col min="17" max="17" width="13.5" style="162" customWidth="1"/>
    <col min="18" max="18" width="27.375" style="162" customWidth="1"/>
    <col min="19" max="19" width="2.125" style="59" customWidth="1"/>
    <col min="20" max="20" width="1.875" style="59" customWidth="1"/>
    <col min="21" max="16384" width="9.125" style="59"/>
  </cols>
  <sheetData>
    <row r="1" spans="1:33" ht="9.75" customHeight="1" x14ac:dyDescent="0.2">
      <c r="A1" s="58"/>
      <c r="B1" s="58"/>
      <c r="C1" s="58"/>
      <c r="D1" s="58"/>
      <c r="E1" s="58"/>
      <c r="F1" s="58"/>
      <c r="G1" s="58"/>
      <c r="H1" s="58"/>
      <c r="I1" s="58"/>
      <c r="J1" s="58"/>
      <c r="K1" s="189"/>
      <c r="L1" s="189"/>
      <c r="M1" s="189"/>
      <c r="N1" s="189"/>
      <c r="O1" s="189"/>
      <c r="P1" s="189"/>
      <c r="Q1" s="189"/>
      <c r="R1" s="189"/>
      <c r="S1" s="58"/>
      <c r="T1" s="58"/>
    </row>
    <row r="2" spans="1:33" ht="14.25" customHeight="1" x14ac:dyDescent="0.2">
      <c r="A2" s="58"/>
      <c r="B2" s="232" t="s">
        <v>2</v>
      </c>
      <c r="C2" s="233"/>
      <c r="D2" s="233"/>
      <c r="E2" s="233"/>
      <c r="F2" s="233"/>
      <c r="G2" s="233"/>
      <c r="H2" s="233"/>
      <c r="I2" s="233"/>
      <c r="J2" s="233"/>
      <c r="K2" s="233"/>
      <c r="L2" s="233"/>
      <c r="M2" s="233"/>
      <c r="N2" s="233"/>
      <c r="O2" s="233"/>
      <c r="P2" s="233"/>
      <c r="Q2" s="233"/>
      <c r="R2" s="233"/>
      <c r="S2" s="233"/>
      <c r="T2" s="58"/>
    </row>
    <row r="3" spans="1:33" ht="14.25" customHeight="1" x14ac:dyDescent="0.2">
      <c r="A3" s="58"/>
      <c r="B3" s="233"/>
      <c r="C3" s="233"/>
      <c r="D3" s="233"/>
      <c r="E3" s="233"/>
      <c r="F3" s="233"/>
      <c r="G3" s="233"/>
      <c r="H3" s="233"/>
      <c r="I3" s="233"/>
      <c r="J3" s="233"/>
      <c r="K3" s="233"/>
      <c r="L3" s="233"/>
      <c r="M3" s="233"/>
      <c r="N3" s="233"/>
      <c r="O3" s="233"/>
      <c r="P3" s="233"/>
      <c r="Q3" s="233"/>
      <c r="R3" s="233"/>
      <c r="S3" s="233"/>
      <c r="T3" s="58"/>
    </row>
    <row r="4" spans="1:33" ht="14.25" customHeight="1" x14ac:dyDescent="0.2">
      <c r="A4" s="58"/>
      <c r="B4" s="233"/>
      <c r="C4" s="233"/>
      <c r="D4" s="233"/>
      <c r="E4" s="233"/>
      <c r="F4" s="233"/>
      <c r="G4" s="233"/>
      <c r="H4" s="233"/>
      <c r="I4" s="233"/>
      <c r="J4" s="233"/>
      <c r="K4" s="233"/>
      <c r="L4" s="233"/>
      <c r="M4" s="233"/>
      <c r="N4" s="233"/>
      <c r="O4" s="233"/>
      <c r="P4" s="233"/>
      <c r="Q4" s="233"/>
      <c r="R4" s="233"/>
      <c r="S4" s="233"/>
      <c r="T4" s="58"/>
    </row>
    <row r="5" spans="1:33" ht="24.75" customHeight="1" x14ac:dyDescent="0.2">
      <c r="A5" s="58"/>
      <c r="B5" s="233"/>
      <c r="C5" s="233"/>
      <c r="D5" s="233"/>
      <c r="E5" s="233"/>
      <c r="F5" s="233"/>
      <c r="G5" s="233"/>
      <c r="H5" s="233"/>
      <c r="I5" s="233"/>
      <c r="J5" s="233"/>
      <c r="K5" s="233"/>
      <c r="L5" s="233"/>
      <c r="M5" s="233"/>
      <c r="N5" s="233"/>
      <c r="O5" s="233"/>
      <c r="P5" s="233"/>
      <c r="Q5" s="233"/>
      <c r="R5" s="233"/>
      <c r="S5" s="233"/>
      <c r="T5" s="58"/>
    </row>
    <row r="6" spans="1:33" ht="9" customHeight="1" x14ac:dyDescent="0.25">
      <c r="A6" s="58"/>
      <c r="B6" s="163"/>
      <c r="C6" s="163"/>
      <c r="D6" s="163"/>
      <c r="E6" s="163"/>
      <c r="F6" s="163"/>
      <c r="G6" s="163"/>
      <c r="H6" s="163"/>
      <c r="I6" s="163"/>
      <c r="J6" s="163"/>
      <c r="K6" s="190"/>
      <c r="L6" s="190"/>
      <c r="M6" s="190"/>
      <c r="N6" s="191"/>
      <c r="O6" s="190"/>
      <c r="P6" s="190"/>
      <c r="Q6" s="190"/>
      <c r="R6" s="190"/>
      <c r="S6" s="58"/>
      <c r="T6" s="58"/>
    </row>
    <row r="7" spans="1:33" ht="34.5" customHeight="1" x14ac:dyDescent="0.3">
      <c r="A7" s="58"/>
      <c r="B7" s="164"/>
      <c r="C7" s="165"/>
      <c r="D7" s="166"/>
      <c r="E7" s="166"/>
      <c r="F7" s="167"/>
      <c r="G7" s="216" t="s">
        <v>3</v>
      </c>
      <c r="H7" s="217"/>
      <c r="I7" s="217"/>
      <c r="J7" s="217"/>
      <c r="K7" s="217"/>
      <c r="L7" s="217"/>
      <c r="M7" s="217"/>
      <c r="N7" s="217"/>
      <c r="O7" s="217"/>
      <c r="P7" s="217"/>
      <c r="Q7" s="217"/>
      <c r="R7" s="217"/>
      <c r="S7" s="217"/>
      <c r="T7" s="58"/>
    </row>
    <row r="8" spans="1:33" s="161" customFormat="1" ht="39" customHeight="1" x14ac:dyDescent="0.25">
      <c r="A8" s="168"/>
      <c r="B8" s="169"/>
      <c r="C8" s="218" t="s">
        <v>4</v>
      </c>
      <c r="D8" s="219"/>
      <c r="E8" s="170"/>
      <c r="F8" s="171"/>
      <c r="G8" s="169"/>
      <c r="H8" s="220" t="s">
        <v>5</v>
      </c>
      <c r="I8" s="221"/>
      <c r="J8" s="169"/>
      <c r="K8" s="220" t="str">
        <f>IF(I21="","Tested Case Temperature 1",CONCATENATE("Test Data for ",I21,"⁰C Case Temperature"))</f>
        <v>Test Data for 85⁰C Case Temperature</v>
      </c>
      <c r="L8" s="222"/>
      <c r="M8" s="169"/>
      <c r="N8" s="220" t="str">
        <f>IF(I22="","Tested Case Temperature 2",CONCATENATE("Test Data for ",I22,"⁰C Case Temperature"))</f>
        <v>Test Data for 105⁰C Case Temperature</v>
      </c>
      <c r="O8" s="222"/>
      <c r="P8" s="169"/>
      <c r="Q8" s="220" t="str">
        <f>IF(I23="","Tested Case Temperature 3",CONCATENATE("Test Data for ",I23,"⁰C Case Temperature"))</f>
        <v>Tested Case Temperature 3</v>
      </c>
      <c r="R8" s="222"/>
      <c r="T8" s="168"/>
    </row>
    <row r="9" spans="1:33" ht="48" customHeight="1" x14ac:dyDescent="0.25">
      <c r="A9" s="58"/>
      <c r="B9" s="172"/>
      <c r="C9" s="240" t="s">
        <v>6</v>
      </c>
      <c r="D9" s="241"/>
      <c r="E9" s="173"/>
      <c r="F9" s="174"/>
      <c r="G9" s="172"/>
      <c r="H9" s="234" t="s">
        <v>102</v>
      </c>
      <c r="I9" s="235"/>
      <c r="J9" s="172"/>
      <c r="K9" s="192" t="s">
        <v>7</v>
      </c>
      <c r="L9" s="192" t="s">
        <v>8</v>
      </c>
      <c r="M9" s="193"/>
      <c r="N9" s="192" t="s">
        <v>7</v>
      </c>
      <c r="O9" s="192" t="s">
        <v>8</v>
      </c>
      <c r="P9" s="193"/>
      <c r="Q9" s="192" t="s">
        <v>7</v>
      </c>
      <c r="R9" s="192" t="s">
        <v>8</v>
      </c>
      <c r="T9" s="58"/>
      <c r="AG9" s="212"/>
    </row>
    <row r="10" spans="1:33" ht="15" customHeight="1" x14ac:dyDescent="0.25">
      <c r="A10" s="58"/>
      <c r="B10" s="172"/>
      <c r="C10" s="242"/>
      <c r="D10" s="243"/>
      <c r="E10" s="173"/>
      <c r="F10" s="174"/>
      <c r="G10" s="172"/>
      <c r="H10" s="236"/>
      <c r="I10" s="237"/>
      <c r="J10" s="172"/>
      <c r="K10" s="194">
        <v>0</v>
      </c>
      <c r="L10" s="195">
        <v>1</v>
      </c>
      <c r="M10" s="169"/>
      <c r="N10" s="194">
        <v>0</v>
      </c>
      <c r="O10" s="196">
        <v>1</v>
      </c>
      <c r="P10" s="169"/>
      <c r="Q10" s="194">
        <v>0</v>
      </c>
      <c r="R10" s="196">
        <v>1</v>
      </c>
      <c r="T10" s="58"/>
      <c r="AG10" s="212"/>
    </row>
    <row r="11" spans="1:33" ht="18" customHeight="1" x14ac:dyDescent="0.25">
      <c r="A11" s="58"/>
      <c r="B11" s="172"/>
      <c r="C11" s="242"/>
      <c r="D11" s="243"/>
      <c r="E11" s="173"/>
      <c r="F11" s="174"/>
      <c r="G11" s="172"/>
      <c r="H11" s="236"/>
      <c r="I11" s="237"/>
      <c r="J11" s="172"/>
      <c r="K11" s="197">
        <v>1000</v>
      </c>
      <c r="L11" s="198">
        <v>1.0009999999999999</v>
      </c>
      <c r="M11" s="169"/>
      <c r="N11" s="197">
        <v>1000</v>
      </c>
      <c r="O11" s="198">
        <v>0.99909999999999999</v>
      </c>
      <c r="P11" s="169"/>
      <c r="Q11" s="197">
        <v>1000</v>
      </c>
      <c r="R11" s="201">
        <v>1.0009999999999999</v>
      </c>
      <c r="T11" s="58"/>
      <c r="AG11" s="212"/>
    </row>
    <row r="12" spans="1:33" ht="18.75" customHeight="1" x14ac:dyDescent="0.25">
      <c r="A12" s="58"/>
      <c r="B12" s="172"/>
      <c r="C12" s="242"/>
      <c r="D12" s="243"/>
      <c r="E12" s="173"/>
      <c r="F12" s="174"/>
      <c r="G12" s="172"/>
      <c r="H12" s="238"/>
      <c r="I12" s="239"/>
      <c r="J12" s="172"/>
      <c r="K12" s="197">
        <v>2000</v>
      </c>
      <c r="L12" s="198">
        <v>0.99819999999999998</v>
      </c>
      <c r="M12" s="169"/>
      <c r="N12" s="197">
        <v>2000</v>
      </c>
      <c r="O12" s="198">
        <v>0.996</v>
      </c>
      <c r="P12" s="169"/>
      <c r="Q12" s="197">
        <v>2000</v>
      </c>
      <c r="R12" s="201">
        <v>0.997</v>
      </c>
      <c r="T12" s="58"/>
      <c r="AG12" s="212"/>
    </row>
    <row r="13" spans="1:33" ht="18" customHeight="1" x14ac:dyDescent="0.25">
      <c r="A13" s="58"/>
      <c r="B13" s="172"/>
      <c r="C13" s="242"/>
      <c r="D13" s="243"/>
      <c r="E13" s="173"/>
      <c r="F13" s="174"/>
      <c r="G13" s="172"/>
      <c r="H13" s="172"/>
      <c r="I13" s="172"/>
      <c r="J13" s="172"/>
      <c r="K13" s="197">
        <v>3000</v>
      </c>
      <c r="L13" s="198">
        <v>0.99629999999999996</v>
      </c>
      <c r="M13" s="169"/>
      <c r="N13" s="197">
        <v>3000</v>
      </c>
      <c r="O13" s="198">
        <v>0.99309999999999998</v>
      </c>
      <c r="P13" s="169"/>
      <c r="Q13" s="197">
        <v>3000</v>
      </c>
      <c r="R13" s="201">
        <v>0.99319999999999997</v>
      </c>
      <c r="T13" s="58"/>
      <c r="AG13" s="212"/>
    </row>
    <row r="14" spans="1:33" ht="18.75" customHeight="1" x14ac:dyDescent="0.25">
      <c r="A14" s="58"/>
      <c r="B14" s="172"/>
      <c r="C14" s="242"/>
      <c r="D14" s="243"/>
      <c r="E14" s="173"/>
      <c r="F14" s="174"/>
      <c r="G14" s="172"/>
      <c r="H14" s="172"/>
      <c r="I14" s="172"/>
      <c r="J14" s="172"/>
      <c r="K14" s="197">
        <v>4000</v>
      </c>
      <c r="L14" s="198">
        <v>0.99380000000000002</v>
      </c>
      <c r="M14" s="169"/>
      <c r="N14" s="197">
        <v>4000</v>
      </c>
      <c r="O14" s="198">
        <v>0.99</v>
      </c>
      <c r="P14" s="169"/>
      <c r="Q14" s="197">
        <v>4000</v>
      </c>
      <c r="R14" s="201">
        <v>0.98960000000000004</v>
      </c>
      <c r="T14" s="58"/>
      <c r="AG14" s="212"/>
    </row>
    <row r="15" spans="1:33" ht="18.75" customHeight="1" x14ac:dyDescent="0.25">
      <c r="A15" s="58"/>
      <c r="B15" s="172"/>
      <c r="C15" s="242"/>
      <c r="D15" s="243"/>
      <c r="E15" s="173"/>
      <c r="F15" s="174"/>
      <c r="G15" s="172"/>
      <c r="H15" s="218" t="s">
        <v>9</v>
      </c>
      <c r="I15" s="223"/>
      <c r="J15" s="172"/>
      <c r="K15" s="197">
        <v>5000</v>
      </c>
      <c r="L15" s="198">
        <v>0.99180000000000001</v>
      </c>
      <c r="M15" s="169"/>
      <c r="N15" s="197">
        <v>5000</v>
      </c>
      <c r="O15" s="198">
        <v>0.98719999999999997</v>
      </c>
      <c r="P15" s="169"/>
      <c r="Q15" s="197">
        <v>5000</v>
      </c>
      <c r="R15" s="201">
        <v>0.98829999999999996</v>
      </c>
      <c r="T15" s="58"/>
      <c r="AG15" s="212"/>
    </row>
    <row r="16" spans="1:33" ht="19.5" customHeight="1" x14ac:dyDescent="0.25">
      <c r="A16" s="58"/>
      <c r="B16" s="172"/>
      <c r="C16" s="242"/>
      <c r="D16" s="243"/>
      <c r="E16" s="173"/>
      <c r="F16" s="174"/>
      <c r="G16" s="172"/>
      <c r="H16" s="175" t="s">
        <v>10</v>
      </c>
      <c r="I16" s="194">
        <v>20</v>
      </c>
      <c r="J16" s="172"/>
      <c r="K16" s="197">
        <v>6000</v>
      </c>
      <c r="L16" s="198">
        <v>0.98899999999999999</v>
      </c>
      <c r="M16" s="169"/>
      <c r="N16" s="197">
        <v>6000</v>
      </c>
      <c r="O16" s="198">
        <v>0.98419999999999996</v>
      </c>
      <c r="P16" s="169"/>
      <c r="Q16" s="197">
        <v>6000</v>
      </c>
      <c r="R16" s="201">
        <v>0.9859</v>
      </c>
      <c r="T16" s="58"/>
      <c r="AG16" s="212"/>
    </row>
    <row r="17" spans="1:33" ht="19.5" customHeight="1" x14ac:dyDescent="0.25">
      <c r="A17" s="58"/>
      <c r="B17" s="172"/>
      <c r="C17" s="242"/>
      <c r="D17" s="243"/>
      <c r="E17" s="173"/>
      <c r="F17" s="174"/>
      <c r="G17" s="172"/>
      <c r="H17" s="176" t="s">
        <v>11</v>
      </c>
      <c r="I17" s="197">
        <v>0</v>
      </c>
      <c r="J17" s="172"/>
      <c r="K17" s="197">
        <v>7000</v>
      </c>
      <c r="L17" s="198">
        <v>0.98670000000000002</v>
      </c>
      <c r="M17" s="169"/>
      <c r="N17" s="197">
        <v>7000</v>
      </c>
      <c r="O17" s="198">
        <v>0.98140000000000005</v>
      </c>
      <c r="P17" s="169"/>
      <c r="Q17" s="197"/>
      <c r="R17" s="201"/>
      <c r="T17" s="58"/>
      <c r="AG17" s="212"/>
    </row>
    <row r="18" spans="1:33" ht="19.5" customHeight="1" x14ac:dyDescent="0.25">
      <c r="A18" s="58"/>
      <c r="B18" s="172"/>
      <c r="C18" s="242"/>
      <c r="D18" s="243"/>
      <c r="E18" s="173"/>
      <c r="F18" s="174"/>
      <c r="G18" s="172"/>
      <c r="H18" s="176" t="s">
        <v>12</v>
      </c>
      <c r="I18" s="199">
        <f>IF(I16="","",I16-I17)</f>
        <v>20</v>
      </c>
      <c r="J18" s="172"/>
      <c r="K18" s="197">
        <v>8000</v>
      </c>
      <c r="L18" s="198">
        <v>0.9839</v>
      </c>
      <c r="M18" s="169"/>
      <c r="N18" s="197">
        <v>8000</v>
      </c>
      <c r="O18" s="198">
        <v>0.97819999999999996</v>
      </c>
      <c r="P18" s="169"/>
      <c r="Q18" s="197"/>
      <c r="R18" s="201"/>
      <c r="T18" s="58"/>
      <c r="AG18" s="212"/>
    </row>
    <row r="19" spans="1:33" ht="19.5" customHeight="1" x14ac:dyDescent="0.25">
      <c r="A19" s="58"/>
      <c r="B19" s="172"/>
      <c r="C19" s="242"/>
      <c r="D19" s="243"/>
      <c r="E19" s="173"/>
      <c r="F19" s="174"/>
      <c r="G19" s="172"/>
      <c r="H19" s="176" t="s">
        <v>13</v>
      </c>
      <c r="I19" s="197">
        <v>9000</v>
      </c>
      <c r="J19" s="172"/>
      <c r="K19" s="197">
        <v>9000</v>
      </c>
      <c r="L19" s="198">
        <v>0.98109999999999997</v>
      </c>
      <c r="M19" s="169"/>
      <c r="N19" s="197">
        <v>9000</v>
      </c>
      <c r="O19" s="198">
        <v>0.97470000000000001</v>
      </c>
      <c r="P19" s="169"/>
      <c r="Q19" s="197"/>
      <c r="R19" s="201"/>
      <c r="T19" s="58"/>
      <c r="AG19" s="212"/>
    </row>
    <row r="20" spans="1:33" ht="19.5" customHeight="1" x14ac:dyDescent="0.25">
      <c r="A20" s="58"/>
      <c r="B20" s="172"/>
      <c r="C20" s="242"/>
      <c r="D20" s="243"/>
      <c r="E20" s="173"/>
      <c r="F20" s="174"/>
      <c r="G20" s="172"/>
      <c r="H20" s="176" t="s">
        <v>14</v>
      </c>
      <c r="I20" s="197">
        <v>200</v>
      </c>
      <c r="J20" s="172"/>
      <c r="K20" s="197"/>
      <c r="L20" s="198"/>
      <c r="M20" s="169"/>
      <c r="N20" s="197"/>
      <c r="O20" s="198"/>
      <c r="P20" s="169"/>
      <c r="Q20" s="197"/>
      <c r="R20" s="201"/>
      <c r="T20" s="58"/>
      <c r="AG20" s="212"/>
    </row>
    <row r="21" spans="1:33" ht="19.5" customHeight="1" x14ac:dyDescent="0.25">
      <c r="A21" s="58"/>
      <c r="B21" s="172"/>
      <c r="C21" s="242"/>
      <c r="D21" s="243"/>
      <c r="E21" s="173"/>
      <c r="F21" s="174"/>
      <c r="G21" s="172"/>
      <c r="H21" s="176" t="s">
        <v>15</v>
      </c>
      <c r="I21" s="197">
        <v>85</v>
      </c>
      <c r="J21" s="172"/>
      <c r="K21" s="197"/>
      <c r="L21" s="198"/>
      <c r="M21" s="169"/>
      <c r="N21" s="197"/>
      <c r="O21" s="198"/>
      <c r="P21" s="169"/>
      <c r="Q21" s="197"/>
      <c r="R21" s="201"/>
      <c r="T21" s="58"/>
      <c r="AG21" s="212"/>
    </row>
    <row r="22" spans="1:33" ht="19.5" customHeight="1" x14ac:dyDescent="0.25">
      <c r="A22" s="58"/>
      <c r="B22" s="172"/>
      <c r="C22" s="242"/>
      <c r="D22" s="243"/>
      <c r="E22" s="173"/>
      <c r="F22" s="174"/>
      <c r="G22" s="172"/>
      <c r="H22" s="176" t="s">
        <v>16</v>
      </c>
      <c r="I22" s="197">
        <v>105</v>
      </c>
      <c r="J22" s="172"/>
      <c r="K22" s="200"/>
      <c r="L22" s="196"/>
      <c r="M22" s="169"/>
      <c r="N22" s="197"/>
      <c r="O22" s="201"/>
      <c r="P22" s="169"/>
      <c r="Q22" s="197"/>
      <c r="R22" s="201"/>
      <c r="T22" s="58"/>
      <c r="AG22" s="212"/>
    </row>
    <row r="23" spans="1:33" ht="21" customHeight="1" x14ac:dyDescent="0.25">
      <c r="A23" s="58"/>
      <c r="B23" s="172"/>
      <c r="C23" s="242"/>
      <c r="D23" s="243"/>
      <c r="E23" s="173"/>
      <c r="F23" s="174"/>
      <c r="G23" s="172"/>
      <c r="H23" s="177" t="s">
        <v>17</v>
      </c>
      <c r="I23" s="202"/>
      <c r="J23" s="172"/>
      <c r="K23" s="197"/>
      <c r="L23" s="201"/>
      <c r="M23" s="169"/>
      <c r="N23" s="197"/>
      <c r="O23" s="201"/>
      <c r="P23" s="169"/>
      <c r="Q23" s="197"/>
      <c r="R23" s="201"/>
      <c r="T23" s="58"/>
    </row>
    <row r="24" spans="1:33" ht="20.25" customHeight="1" x14ac:dyDescent="0.25">
      <c r="A24" s="58"/>
      <c r="B24" s="172"/>
      <c r="C24" s="242"/>
      <c r="D24" s="243"/>
      <c r="E24" s="173"/>
      <c r="F24" s="174"/>
      <c r="G24" s="172"/>
      <c r="H24" s="248" t="str">
        <f>IF(AND(I22&lt;&gt;"",I21=""),"Please enter value for 'Tested Case Temperature 1'",IF(AND(OR(I21="",I22=""),I23&lt;&gt;""),"Please enter values for 'Tested Case Temperature 1' and Tested Case Temperature 2'",""))</f>
        <v/>
      </c>
      <c r="I24" s="248"/>
      <c r="J24" s="172"/>
      <c r="K24" s="197"/>
      <c r="L24" s="201"/>
      <c r="M24" s="169"/>
      <c r="N24" s="197"/>
      <c r="O24" s="201"/>
      <c r="P24" s="169"/>
      <c r="Q24" s="197"/>
      <c r="R24" s="201"/>
      <c r="T24" s="58"/>
    </row>
    <row r="25" spans="1:33" ht="18" customHeight="1" x14ac:dyDescent="0.25">
      <c r="A25" s="58"/>
      <c r="B25" s="172"/>
      <c r="C25" s="242"/>
      <c r="D25" s="243"/>
      <c r="E25" s="173"/>
      <c r="F25" s="174"/>
      <c r="G25" s="172"/>
      <c r="H25" s="249"/>
      <c r="I25" s="249"/>
      <c r="J25" s="172"/>
      <c r="K25" s="197"/>
      <c r="L25" s="201"/>
      <c r="M25" s="169"/>
      <c r="N25" s="197"/>
      <c r="O25" s="201"/>
      <c r="P25" s="169"/>
      <c r="Q25" s="197"/>
      <c r="R25" s="201"/>
      <c r="T25" s="58"/>
    </row>
    <row r="26" spans="1:33" ht="18.75" customHeight="1" x14ac:dyDescent="0.25">
      <c r="A26" s="58"/>
      <c r="B26" s="172"/>
      <c r="C26" s="242"/>
      <c r="D26" s="243"/>
      <c r="E26" s="173"/>
      <c r="F26" s="174"/>
      <c r="G26" s="172"/>
      <c r="H26" s="249"/>
      <c r="I26" s="249"/>
      <c r="J26" s="172"/>
      <c r="K26" s="197"/>
      <c r="L26" s="201"/>
      <c r="M26" s="169"/>
      <c r="N26" s="197"/>
      <c r="O26" s="201"/>
      <c r="P26" s="169"/>
      <c r="Q26" s="197"/>
      <c r="R26" s="201"/>
      <c r="T26" s="58"/>
    </row>
    <row r="27" spans="1:33" ht="34.15" customHeight="1" x14ac:dyDescent="0.25">
      <c r="A27" s="58"/>
      <c r="B27" s="172"/>
      <c r="C27" s="242"/>
      <c r="D27" s="243"/>
      <c r="E27" s="173"/>
      <c r="F27" s="174"/>
      <c r="G27" s="172"/>
      <c r="H27" s="224" t="str">
        <f>IF(OR('Calculations - Case Temp 1'!C52="FAIL",'Calculations - Case Temp 2'!C52="FAIL",'Calculations - Case Temp 3'!C52="FAIL"),"Data measurement points must be equally dispersed in time. Please see TM-21 Addendum A for details.","")</f>
        <v/>
      </c>
      <c r="I27" s="224"/>
      <c r="J27" s="172"/>
      <c r="K27" s="197"/>
      <c r="L27" s="201"/>
      <c r="M27" s="169"/>
      <c r="N27" s="197"/>
      <c r="O27" s="201"/>
      <c r="P27" s="169"/>
      <c r="Q27" s="197"/>
      <c r="R27" s="201"/>
      <c r="T27" s="58"/>
    </row>
    <row r="28" spans="1:33" ht="28.9" customHeight="1" x14ac:dyDescent="0.25">
      <c r="A28" s="58"/>
      <c r="B28" s="172"/>
      <c r="C28" s="242"/>
      <c r="D28" s="243"/>
      <c r="E28" s="173"/>
      <c r="F28" s="174"/>
      <c r="G28" s="172"/>
      <c r="H28" s="225" t="str">
        <f>IF(I33&gt;I20,"The drive current of the chip in the luminaire must be less than or equal to the chip as tested under LM-80.","")</f>
        <v/>
      </c>
      <c r="I28" s="225"/>
      <c r="J28" s="178"/>
      <c r="K28" s="197"/>
      <c r="L28" s="201"/>
      <c r="M28" s="169"/>
      <c r="N28" s="197"/>
      <c r="O28" s="201"/>
      <c r="P28" s="169"/>
      <c r="Q28" s="197"/>
      <c r="R28" s="201"/>
      <c r="T28" s="58"/>
    </row>
    <row r="29" spans="1:33" ht="19.5" customHeight="1" x14ac:dyDescent="0.2">
      <c r="A29" s="58"/>
      <c r="B29" s="178"/>
      <c r="C29" s="242"/>
      <c r="D29" s="243"/>
      <c r="E29" s="179"/>
      <c r="F29" s="180"/>
      <c r="G29" s="178"/>
      <c r="H29" s="226" t="str">
        <f>IF('TM-21 Inputs'!I34&gt;MAX('TM-21 Inputs'!I21:I23),"In situ case temperature must be less than or equal to the maximum LM-80 test temperature.","")</f>
        <v/>
      </c>
      <c r="I29" s="226"/>
      <c r="J29" s="178"/>
      <c r="K29" s="197"/>
      <c r="L29" s="201"/>
      <c r="M29" s="169"/>
      <c r="N29" s="197"/>
      <c r="O29" s="201"/>
      <c r="P29" s="169"/>
      <c r="Q29" s="197"/>
      <c r="R29" s="201"/>
      <c r="T29" s="58"/>
    </row>
    <row r="30" spans="1:33" ht="34.9" customHeight="1" x14ac:dyDescent="0.2">
      <c r="A30" s="58"/>
      <c r="B30" s="178"/>
      <c r="C30" s="242"/>
      <c r="D30" s="243"/>
      <c r="E30" s="178"/>
      <c r="F30" s="180"/>
      <c r="G30" s="178"/>
      <c r="H30" s="22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27"/>
      <c r="J30" s="178"/>
      <c r="K30" s="197"/>
      <c r="L30" s="201"/>
      <c r="M30" s="169"/>
      <c r="N30" s="197"/>
      <c r="O30" s="201"/>
      <c r="P30" s="169"/>
      <c r="Q30" s="197"/>
      <c r="R30" s="201"/>
      <c r="T30" s="58"/>
    </row>
    <row r="31" spans="1:33" ht="23.25" customHeight="1" x14ac:dyDescent="0.2">
      <c r="A31" s="58"/>
      <c r="B31" s="179"/>
      <c r="C31" s="242"/>
      <c r="D31" s="243"/>
      <c r="E31" s="179"/>
      <c r="F31" s="180"/>
      <c r="G31" s="180"/>
      <c r="H31" s="58"/>
      <c r="I31" s="58"/>
      <c r="J31" s="180"/>
      <c r="K31" s="197"/>
      <c r="L31" s="201"/>
      <c r="M31" s="169"/>
      <c r="N31" s="197"/>
      <c r="O31" s="201"/>
      <c r="P31" s="169"/>
      <c r="Q31" s="197"/>
      <c r="R31" s="201"/>
      <c r="T31" s="58"/>
    </row>
    <row r="32" spans="1:33" ht="23.25" customHeight="1" x14ac:dyDescent="0.2">
      <c r="A32" s="58"/>
      <c r="B32" s="179"/>
      <c r="C32" s="242"/>
      <c r="D32" s="243"/>
      <c r="E32" s="179"/>
      <c r="F32" s="180"/>
      <c r="G32" s="178"/>
      <c r="H32" s="228" t="s">
        <v>18</v>
      </c>
      <c r="I32" s="229"/>
      <c r="K32" s="197"/>
      <c r="L32" s="201"/>
      <c r="M32" s="169"/>
      <c r="N32" s="197"/>
      <c r="O32" s="201"/>
      <c r="P32" s="169"/>
      <c r="Q32" s="197"/>
      <c r="R32" s="201"/>
      <c r="T32" s="58"/>
    </row>
    <row r="33" spans="1:20" ht="39" customHeight="1" x14ac:dyDescent="0.2">
      <c r="A33" s="58"/>
      <c r="B33" s="179"/>
      <c r="C33" s="242"/>
      <c r="D33" s="243"/>
      <c r="E33" s="179"/>
      <c r="F33" s="180"/>
      <c r="H33" s="181" t="s">
        <v>19</v>
      </c>
      <c r="I33" s="194">
        <v>175.63</v>
      </c>
      <c r="K33" s="197"/>
      <c r="L33" s="201"/>
      <c r="M33" s="169"/>
      <c r="N33" s="197"/>
      <c r="O33" s="201"/>
      <c r="P33" s="169"/>
      <c r="Q33" s="197"/>
      <c r="R33" s="201"/>
      <c r="T33" s="58"/>
    </row>
    <row r="34" spans="1:20" ht="22.9" customHeight="1" x14ac:dyDescent="0.2">
      <c r="A34" s="58"/>
      <c r="B34" s="179"/>
      <c r="C34" s="242"/>
      <c r="D34" s="243"/>
      <c r="E34" s="179"/>
      <c r="F34" s="180"/>
      <c r="H34" s="182" t="s">
        <v>20</v>
      </c>
      <c r="I34" s="197">
        <v>53.5</v>
      </c>
      <c r="K34" s="197"/>
      <c r="L34" s="201"/>
      <c r="M34" s="169"/>
      <c r="N34" s="197"/>
      <c r="O34" s="201"/>
      <c r="P34" s="169"/>
      <c r="Q34" s="197"/>
      <c r="R34" s="201"/>
      <c r="T34" s="58"/>
    </row>
    <row r="35" spans="1:20" ht="39.6" customHeight="1" x14ac:dyDescent="0.2">
      <c r="A35" s="58"/>
      <c r="B35" s="179"/>
      <c r="C35" s="242"/>
      <c r="D35" s="243"/>
      <c r="E35" s="179"/>
      <c r="F35" s="180"/>
      <c r="H35" s="183" t="s">
        <v>21</v>
      </c>
      <c r="I35" s="202">
        <v>70</v>
      </c>
      <c r="J35" s="203"/>
      <c r="K35" s="197"/>
      <c r="L35" s="201"/>
      <c r="M35" s="169"/>
      <c r="N35" s="197"/>
      <c r="O35" s="201"/>
      <c r="P35" s="169"/>
      <c r="Q35" s="197"/>
      <c r="R35" s="201"/>
      <c r="T35" s="58"/>
    </row>
    <row r="36" spans="1:20" ht="23.25" customHeight="1" x14ac:dyDescent="0.2">
      <c r="A36" s="58"/>
      <c r="B36" s="179"/>
      <c r="C36" s="242"/>
      <c r="D36" s="243"/>
      <c r="E36" s="179"/>
      <c r="F36" s="180"/>
      <c r="H36" s="61"/>
      <c r="J36" s="204"/>
      <c r="K36" s="197"/>
      <c r="L36" s="201"/>
      <c r="M36" s="169"/>
      <c r="N36" s="197"/>
      <c r="O36" s="201"/>
      <c r="P36" s="169"/>
      <c r="Q36" s="197"/>
      <c r="R36" s="201"/>
      <c r="T36" s="58"/>
    </row>
    <row r="37" spans="1:20" ht="23.25" customHeight="1" x14ac:dyDescent="0.25">
      <c r="A37" s="58"/>
      <c r="B37" s="184"/>
      <c r="C37" s="242"/>
      <c r="D37" s="243"/>
      <c r="E37" s="184"/>
      <c r="F37" s="180"/>
      <c r="G37" s="163"/>
      <c r="H37" s="185"/>
      <c r="I37" s="58"/>
      <c r="J37" s="163"/>
      <c r="K37" s="197"/>
      <c r="L37" s="201"/>
      <c r="M37" s="169"/>
      <c r="N37" s="197"/>
      <c r="O37" s="201"/>
      <c r="P37" s="169"/>
      <c r="Q37" s="197"/>
      <c r="R37" s="201"/>
      <c r="T37" s="58"/>
    </row>
    <row r="38" spans="1:20" ht="23.25" customHeight="1" x14ac:dyDescent="0.25">
      <c r="A38" s="58"/>
      <c r="B38" s="184"/>
      <c r="C38" s="242"/>
      <c r="D38" s="243"/>
      <c r="E38" s="184"/>
      <c r="F38" s="180"/>
      <c r="H38" s="230" t="s">
        <v>22</v>
      </c>
      <c r="I38" s="231"/>
      <c r="K38" s="197"/>
      <c r="L38" s="201"/>
      <c r="M38" s="169"/>
      <c r="N38" s="197"/>
      <c r="O38" s="201"/>
      <c r="P38" s="169"/>
      <c r="Q38" s="197"/>
      <c r="R38" s="201"/>
      <c r="T38" s="58"/>
    </row>
    <row r="39" spans="1:20" ht="23.25" customHeight="1" x14ac:dyDescent="0.2">
      <c r="A39" s="58"/>
      <c r="C39" s="242"/>
      <c r="D39" s="243"/>
      <c r="F39" s="180"/>
      <c r="H39" s="61"/>
      <c r="K39" s="197"/>
      <c r="L39" s="201"/>
      <c r="M39" s="169"/>
      <c r="N39" s="197"/>
      <c r="O39" s="201"/>
      <c r="P39" s="169"/>
      <c r="Q39" s="197"/>
      <c r="R39" s="201"/>
      <c r="T39" s="58"/>
    </row>
    <row r="40" spans="1:20" ht="36.6" customHeight="1" x14ac:dyDescent="0.2">
      <c r="A40" s="58"/>
      <c r="C40" s="242"/>
      <c r="D40" s="243"/>
      <c r="F40" s="180"/>
      <c r="H40" s="181" t="s">
        <v>23</v>
      </c>
      <c r="I40" s="205">
        <v>50000</v>
      </c>
      <c r="J40" s="188"/>
      <c r="K40" s="197"/>
      <c r="L40" s="201"/>
      <c r="M40" s="169"/>
      <c r="N40" s="197"/>
      <c r="O40" s="201"/>
      <c r="P40" s="169"/>
      <c r="Q40" s="197"/>
      <c r="R40" s="201"/>
      <c r="T40" s="58"/>
    </row>
    <row r="41" spans="1:20" ht="23.25" customHeight="1" x14ac:dyDescent="0.2">
      <c r="A41" s="58"/>
      <c r="C41" s="242"/>
      <c r="D41" s="243"/>
      <c r="F41" s="180"/>
      <c r="H41" s="183" t="s">
        <v>24</v>
      </c>
      <c r="I41" s="206">
        <f>IFERROR(IF(H27="",IF(I40="","",IF('TM-21 Inputs'!I34="","",'Product Inputs'!C14*EXP(-I40*'Product Inputs'!C16))),""),"")</f>
        <v>0.88249101244879868</v>
      </c>
      <c r="K41" s="197"/>
      <c r="L41" s="201"/>
      <c r="M41" s="169"/>
      <c r="N41" s="197"/>
      <c r="O41" s="201"/>
      <c r="P41" s="169"/>
      <c r="Q41" s="197"/>
      <c r="R41" s="201"/>
      <c r="T41" s="58"/>
    </row>
    <row r="42" spans="1:20" ht="23.25" customHeight="1" x14ac:dyDescent="0.25">
      <c r="A42" s="58"/>
      <c r="C42" s="244"/>
      <c r="D42" s="245"/>
      <c r="F42" s="180"/>
      <c r="H42" s="186" t="str">
        <f>IF(I35="","Reported LM (hours):",CONCATENATE("Reported L",'TM-21 Inputs'!I35," (hours):"))</f>
        <v>Reported L70 (hours):</v>
      </c>
      <c r="I42" s="207" t="str">
        <f>IFERROR(IF(H27="",IF('Product Inputs'!C18="error","",'Product Inputs'!C18),""),"")</f>
        <v>&gt;54000</v>
      </c>
      <c r="J42" s="208"/>
      <c r="K42" s="197"/>
      <c r="L42" s="201"/>
      <c r="M42" s="169"/>
      <c r="N42" s="197"/>
      <c r="O42" s="201"/>
      <c r="P42" s="169"/>
      <c r="Q42" s="197"/>
      <c r="R42" s="201"/>
      <c r="T42" s="58"/>
    </row>
    <row r="43" spans="1:20" ht="23.25" customHeight="1" x14ac:dyDescent="0.2">
      <c r="A43" s="58"/>
      <c r="C43" s="246"/>
      <c r="D43" s="247"/>
      <c r="F43" s="180"/>
      <c r="J43" s="208"/>
      <c r="K43" s="197"/>
      <c r="L43" s="201"/>
      <c r="M43" s="169"/>
      <c r="N43" s="197"/>
      <c r="O43" s="201"/>
      <c r="P43" s="169"/>
      <c r="Q43" s="197"/>
      <c r="R43" s="201"/>
      <c r="T43" s="58"/>
    </row>
    <row r="44" spans="1:20" ht="23.25" customHeight="1" x14ac:dyDescent="0.2">
      <c r="A44" s="58"/>
      <c r="F44" s="180"/>
      <c r="J44" s="209"/>
      <c r="K44" s="197"/>
      <c r="L44" s="201"/>
      <c r="M44" s="169"/>
      <c r="N44" s="197"/>
      <c r="O44" s="201"/>
      <c r="P44" s="169"/>
      <c r="Q44" s="197"/>
      <c r="R44" s="201"/>
      <c r="T44" s="58"/>
    </row>
    <row r="45" spans="1:20" ht="23.25" customHeight="1" x14ac:dyDescent="0.25">
      <c r="A45" s="58"/>
      <c r="B45" s="58"/>
      <c r="C45" s="58"/>
      <c r="D45" s="58"/>
      <c r="E45" s="58"/>
      <c r="F45" s="58"/>
      <c r="G45" s="58"/>
      <c r="H45" s="58"/>
      <c r="I45" s="58"/>
      <c r="J45" s="163"/>
      <c r="K45" s="197"/>
      <c r="L45" s="201"/>
      <c r="M45" s="169"/>
      <c r="N45" s="197"/>
      <c r="O45" s="201"/>
      <c r="P45" s="169"/>
      <c r="Q45" s="197"/>
      <c r="R45" s="201"/>
      <c r="T45" s="58"/>
    </row>
    <row r="46" spans="1:20" ht="23.25" customHeight="1" x14ac:dyDescent="0.2">
      <c r="A46" s="187"/>
      <c r="C46" s="188"/>
      <c r="K46" s="197"/>
      <c r="L46" s="201"/>
      <c r="M46" s="169"/>
      <c r="N46" s="197"/>
      <c r="O46" s="201"/>
      <c r="P46" s="169"/>
      <c r="Q46" s="197"/>
      <c r="R46" s="201"/>
      <c r="T46" s="58"/>
    </row>
    <row r="47" spans="1:20" ht="23.25" customHeight="1" x14ac:dyDescent="0.2">
      <c r="A47" s="187"/>
      <c r="K47" s="197"/>
      <c r="L47" s="201"/>
      <c r="M47" s="169"/>
      <c r="N47" s="197"/>
      <c r="O47" s="201"/>
      <c r="P47" s="169"/>
      <c r="Q47" s="197"/>
      <c r="R47" s="201"/>
      <c r="T47" s="58"/>
    </row>
    <row r="48" spans="1:20" ht="23.25" customHeight="1" x14ac:dyDescent="0.2">
      <c r="A48" s="187"/>
      <c r="K48" s="197"/>
      <c r="L48" s="201"/>
      <c r="M48" s="169"/>
      <c r="N48" s="197"/>
      <c r="O48" s="201"/>
      <c r="P48" s="169"/>
      <c r="Q48" s="197"/>
      <c r="R48" s="201"/>
      <c r="T48" s="58"/>
    </row>
    <row r="49" spans="1:20" ht="23.25" customHeight="1" x14ac:dyDescent="0.2">
      <c r="A49" s="187"/>
      <c r="K49" s="202"/>
      <c r="L49" s="210"/>
      <c r="M49" s="169"/>
      <c r="N49" s="202"/>
      <c r="O49" s="210"/>
      <c r="P49" s="169"/>
      <c r="Q49" s="202"/>
      <c r="R49" s="210"/>
      <c r="T49" s="58"/>
    </row>
    <row r="50" spans="1:20" x14ac:dyDescent="0.2">
      <c r="A50" s="187"/>
      <c r="J50" s="162"/>
      <c r="T50" s="187"/>
    </row>
    <row r="51" spans="1:20" x14ac:dyDescent="0.2">
      <c r="A51" s="187"/>
      <c r="B51" s="187"/>
      <c r="C51" s="187"/>
      <c r="D51" s="187"/>
      <c r="E51" s="187"/>
      <c r="F51" s="187"/>
      <c r="G51" s="187"/>
      <c r="H51" s="187"/>
      <c r="I51" s="187"/>
      <c r="J51" s="211"/>
      <c r="K51" s="211"/>
      <c r="L51" s="211"/>
      <c r="M51" s="211"/>
      <c r="N51" s="211"/>
      <c r="O51" s="211"/>
      <c r="P51" s="211"/>
      <c r="Q51" s="211"/>
      <c r="R51" s="211"/>
      <c r="S51" s="187"/>
      <c r="T51" s="187"/>
    </row>
    <row r="52" spans="1:20" x14ac:dyDescent="0.2">
      <c r="J52" s="162"/>
    </row>
  </sheetData>
  <sheetProtection algorithmName="SHA-512" hashValue="XA7zPeeCiRAai8g2x2aStw1wiosr1GGalIN9fds8r5BqFgv6cUhiP+a+RfOK3cFk9DN44TLOiswnPI1h6yF18A==" saltValue="0SNXtmcTAOtRCdD5uP2d0g==" spinCount="100000" sheet="1" objects="1" scenarios="1"/>
  <mergeCells count="17">
    <mergeCell ref="H32:I32"/>
    <mergeCell ref="H38:I38"/>
    <mergeCell ref="B2:S5"/>
    <mergeCell ref="H9:I12"/>
    <mergeCell ref="C9:D43"/>
    <mergeCell ref="H24:I26"/>
    <mergeCell ref="H15:I15"/>
    <mergeCell ref="H27:I27"/>
    <mergeCell ref="H28:I28"/>
    <mergeCell ref="H29:I29"/>
    <mergeCell ref="H30:I30"/>
    <mergeCell ref="G7:S7"/>
    <mergeCell ref="C8:D8"/>
    <mergeCell ref="H8:I8"/>
    <mergeCell ref="K8:L8"/>
    <mergeCell ref="N8:O8"/>
    <mergeCell ref="Q8:R8"/>
  </mergeCells>
  <phoneticPr fontId="42" type="noConversion"/>
  <conditionalFormatting sqref="I18">
    <cfRule type="cellIs" dxfId="1" priority="1" operator="lessThan">
      <formula>10</formula>
    </cfRule>
  </conditionalFormatting>
  <pageMargins left="0.69930555555555596" right="0.69930555555555596" top="0.75" bottom="0.75" header="0.3" footer="0.3"/>
  <pageSetup scale="43" orientation="landscape" horizontalDpi="300" verticalDpi="30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
  <sheetViews>
    <sheetView showGridLines="0" showRowColHeaders="0" zoomScale="70" zoomScaleNormal="70" workbookViewId="0">
      <selection activeCell="C5" sqref="C5"/>
    </sheetView>
  </sheetViews>
  <sheetFormatPr defaultColWidth="9.125" defaultRowHeight="13.5" x14ac:dyDescent="0.15"/>
  <cols>
    <col min="1" max="1" width="9.125" style="122"/>
    <col min="2" max="2" width="44.875" style="122" customWidth="1"/>
    <col min="3" max="3" width="15.5" style="122"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2" spans="2:13" x14ac:dyDescent="0.15">
      <c r="B2" s="123" t="s">
        <v>25</v>
      </c>
      <c r="C2" s="124">
        <f>COUNTIF('TM-21 Inputs'!I21:I23,"&gt;="&amp;0)</f>
        <v>2</v>
      </c>
    </row>
    <row r="3" spans="2:13" ht="30" x14ac:dyDescent="0.15">
      <c r="B3" s="125" t="s">
        <v>26</v>
      </c>
      <c r="C3" s="126">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127" t="s">
        <v>27</v>
      </c>
      <c r="C4" s="128">
        <f>IF(C3='Product Inputs'!G7,'Product Inputs'!G8,IF(C3='Product Inputs'!J7,'Product Inputs'!J8,IF(C3='Product Inputs'!M7,'Product Inputs'!M8)))</f>
        <v>2.5893672658259417E-6</v>
      </c>
      <c r="F4" s="250" t="s">
        <v>28</v>
      </c>
      <c r="G4" s="251"/>
      <c r="H4" s="251"/>
      <c r="I4" s="251"/>
      <c r="J4" s="251"/>
      <c r="K4" s="251"/>
      <c r="L4" s="251"/>
      <c r="M4" s="252"/>
    </row>
    <row r="5" spans="2:13" ht="16.5" x14ac:dyDescent="0.15">
      <c r="B5" s="129" t="s">
        <v>29</v>
      </c>
      <c r="C5" s="130">
        <f>IF(C3='Product Inputs'!G7,'Product Inputs'!G9,IF(C3='Product Inputs'!J7,'Product Inputs'!J9,IF(C3='Product Inputs'!M7,'Product Inputs'!M9)))</f>
        <v>1.0044716570239656</v>
      </c>
      <c r="F5" s="253" t="s">
        <v>30</v>
      </c>
      <c r="G5" s="254"/>
      <c r="H5" s="131"/>
      <c r="I5" s="255" t="s">
        <v>31</v>
      </c>
      <c r="J5" s="254"/>
      <c r="K5" s="131"/>
      <c r="L5" s="255" t="s">
        <v>32</v>
      </c>
      <c r="M5" s="256"/>
    </row>
    <row r="6" spans="2:13" ht="30" x14ac:dyDescent="0.15">
      <c r="B6" s="125" t="s">
        <v>33</v>
      </c>
      <c r="C6" s="132"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33" t="s">
        <v>34</v>
      </c>
      <c r="G6" s="134">
        <f>IF('TM-21 Inputs'!I21="","",'TM-21 Inputs'!I21)</f>
        <v>85</v>
      </c>
      <c r="H6" s="135"/>
      <c r="I6" s="152" t="s">
        <v>34</v>
      </c>
      <c r="J6" s="134">
        <f>IF('TM-21 Inputs'!I22="","",'TM-21 Inputs'!I22)</f>
        <v>105</v>
      </c>
      <c r="K6" s="135"/>
      <c r="L6" s="152" t="s">
        <v>34</v>
      </c>
      <c r="M6" s="153" t="str">
        <f>IF('TM-21 Inputs'!I23="","",'TM-21 Inputs'!I23)</f>
        <v/>
      </c>
    </row>
    <row r="7" spans="2:13" ht="15" x14ac:dyDescent="0.15">
      <c r="B7" s="127" t="s">
        <v>35</v>
      </c>
      <c r="C7" s="128" t="str">
        <f>IF(C6="N/A","N/A",IF(C6='Product Inputs'!G7,'Product Inputs'!G8,IF(C6='Product Inputs'!J7,'Product Inputs'!J8,IF(C6='Product Inputs'!M7,'Product Inputs'!M8))))</f>
        <v>N/A</v>
      </c>
      <c r="F7" s="136" t="s">
        <v>36</v>
      </c>
      <c r="G7" s="137">
        <f>IF(G6="","",G6+273.15)</f>
        <v>358.15</v>
      </c>
      <c r="H7" s="135"/>
      <c r="I7" s="154" t="s">
        <v>36</v>
      </c>
      <c r="J7" s="137">
        <f>IF(J6="","",J6+273.15)</f>
        <v>378.15</v>
      </c>
      <c r="K7" s="139"/>
      <c r="L7" s="154" t="s">
        <v>36</v>
      </c>
      <c r="M7" s="155" t="str">
        <f>IF(M6="","",M6+273.15)</f>
        <v/>
      </c>
    </row>
    <row r="8" spans="2:13" ht="16.5" x14ac:dyDescent="0.15">
      <c r="B8" s="129" t="s">
        <v>37</v>
      </c>
      <c r="C8" s="130" t="str">
        <f>IF(C6="N/A","N/A",IF(C6='Product Inputs'!G7,'Product Inputs'!G9,IF(C6='Product Inputs'!J7,'Product Inputs'!J9,IF(C6='Product Inputs'!M7,'Product Inputs'!M9))))</f>
        <v>N/A</v>
      </c>
      <c r="F8" s="136" t="str">
        <f>'Calculations - Case Temp 1'!E57</f>
        <v>α:</v>
      </c>
      <c r="G8" s="138">
        <f>IF(G6="","",'Calculations - Case Temp 1'!F57)</f>
        <v>2.5893672658259417E-6</v>
      </c>
      <c r="H8" s="139"/>
      <c r="I8" s="154" t="str">
        <f>'Calculations - Case Temp 2'!E57</f>
        <v>α:</v>
      </c>
      <c r="J8" s="138">
        <f>IF(J6="","",'Calculations - Case Temp 2'!F57)</f>
        <v>3.091445109743732E-6</v>
      </c>
      <c r="K8" s="139"/>
      <c r="L8" s="154" t="str">
        <f>'Calculations - Case Temp 3'!E57</f>
        <v>α:</v>
      </c>
      <c r="M8" s="156" t="str">
        <f>IF(M6="","",'Calculations - Case Temp 3'!F57)</f>
        <v/>
      </c>
    </row>
    <row r="9" spans="2:13" ht="16.5" x14ac:dyDescent="0.15">
      <c r="B9" s="140" t="s">
        <v>38</v>
      </c>
      <c r="C9" s="132" t="str">
        <f>IF(OR(C6="N/A",'TM-21 Inputs'!I34=""),"",IF(AND(C3&gt;0,C6&gt;0),(LN(C4)-LN(C7))/((1/C6)-(1/C3)),"error"))</f>
        <v/>
      </c>
      <c r="F9" s="136" t="str">
        <f>'Calculations - Case Temp 1'!E58</f>
        <v>B:</v>
      </c>
      <c r="G9" s="141">
        <f>IF(G6="","",'Calculations - Case Temp 1'!F58)</f>
        <v>1.0044716570239656</v>
      </c>
      <c r="H9" s="139"/>
      <c r="I9" s="154" t="str">
        <f>'Calculations - Case Temp 2'!E58</f>
        <v>B:</v>
      </c>
      <c r="J9" s="141">
        <f>IF(J6="","",'Calculations - Case Temp 2'!F58)</f>
        <v>1.0025474748476764</v>
      </c>
      <c r="K9" s="139"/>
      <c r="L9" s="154" t="str">
        <f>'Calculations - Case Temp 3'!E58</f>
        <v>B:</v>
      </c>
      <c r="M9" s="157" t="str">
        <f>IF(M6="","",'Calculations - Case Temp 3'!F58)</f>
        <v/>
      </c>
    </row>
    <row r="10" spans="2:13" hidden="1" x14ac:dyDescent="0.15">
      <c r="F10" s="136" t="str">
        <f>'Calculations - Case Temp 1'!E59</f>
        <v>Calculated L70 (hrs):</v>
      </c>
      <c r="G10" s="142">
        <f>IF(G6="","",IF('Calculations - Case Temp 1'!C52="FAIL","",'Calculations - Case Temp 1'!F59))</f>
        <v>139000</v>
      </c>
      <c r="H10" s="139"/>
      <c r="I10" s="154" t="str">
        <f>'Calculations - Case Temp 2'!E59</f>
        <v>Calculated L70 (hrs):</v>
      </c>
      <c r="J10" s="142">
        <f>IF(J6="","",IF('Calculations - Case Temp 2'!C52="FAIL","",'Calculations - Case Temp 2'!F59))</f>
        <v>116000</v>
      </c>
      <c r="K10" s="139"/>
      <c r="L10" s="154" t="str">
        <f>'Calculations - Case Temp 3'!E59</f>
        <v>Calculated L70 (hrs):</v>
      </c>
      <c r="M10" s="158" t="str">
        <f>IF(M6="","",IF('Calculations - Case Temp 3'!C52="FAIL","",'Calculations - Case Temp 3'!F59))</f>
        <v/>
      </c>
    </row>
    <row r="11" spans="2:13" ht="16.5" x14ac:dyDescent="0.15">
      <c r="B11" s="143" t="s">
        <v>39</v>
      </c>
      <c r="C11" s="144">
        <f>8.6173*(10^-5)</f>
        <v>8.6173000000000003E-5</v>
      </c>
      <c r="F11" s="145" t="str">
        <f>'Calculations - Case Temp 1'!E60</f>
        <v>Reported L70 (hrs):</v>
      </c>
      <c r="G11" s="146" t="str">
        <f>IF(G6="","",IF('Calculations - Case Temp 1'!C52="FAIL","",'Calculations - Case Temp 1'!F60))</f>
        <v>&gt;54000</v>
      </c>
      <c r="H11" s="147"/>
      <c r="I11" s="159" t="str">
        <f>'Calculations - Case Temp 2'!E60</f>
        <v>Reported L70 (hrs):</v>
      </c>
      <c r="J11" s="146" t="str">
        <f>IF(J6="","",IF('Calculations - Case Temp 2'!C52="FAIL","",'Calculations - Case Temp 2'!F60))</f>
        <v>&gt;54000</v>
      </c>
      <c r="K11" s="147"/>
      <c r="L11" s="159" t="str">
        <f>'Calculations - Case Temp 3'!E60</f>
        <v>Reported L70 (hrs):</v>
      </c>
      <c r="M11" s="160" t="str">
        <f>IF(M6="","",IF('Calculations - Case Temp 3'!C52="FAIL","",'Calculations - Case Temp 3'!F60))</f>
        <v/>
      </c>
    </row>
    <row r="12" spans="2:13" ht="16.5" x14ac:dyDescent="0.15">
      <c r="B12" s="143" t="s">
        <v>40</v>
      </c>
      <c r="C12" s="144" t="str">
        <f>IF(OR(C6="N/A",'TM-21 Inputs'!I34=""),"",C9*C11)</f>
        <v/>
      </c>
    </row>
    <row r="13" spans="2:13" x14ac:dyDescent="0.15">
      <c r="B13" s="143" t="s">
        <v>41</v>
      </c>
      <c r="C13" s="128" t="str">
        <f>IF(OR(C6="N/A",'TM-21 Inputs'!I34=""),"",IF('TM-21 Inputs'!I34="","",C4*EXP(C12/(C11*C3))))</f>
        <v/>
      </c>
    </row>
    <row r="14" spans="2:13" ht="16.5" x14ac:dyDescent="0.15">
      <c r="B14" s="148" t="s">
        <v>42</v>
      </c>
      <c r="C14" s="130">
        <f>IF('TM-21 Inputs'!I34="","",IF(C6="N/A",C5,IF('TM-21 Inputs'!I34="","",SQRT(C5*C8))))</f>
        <v>1.0044716570239656</v>
      </c>
      <c r="I14" s="1" t="s">
        <v>43</v>
      </c>
    </row>
    <row r="15" spans="2:13" ht="16.5" x14ac:dyDescent="0.15">
      <c r="B15" s="125" t="s">
        <v>44</v>
      </c>
      <c r="C15" s="149">
        <f>IF('TM-21 Inputs'!I34="","",'TM-21 Inputs'!I34+273.15)</f>
        <v>326.64999999999998</v>
      </c>
    </row>
    <row r="16" spans="2:13" ht="18" x14ac:dyDescent="0.15">
      <c r="B16" s="127" t="s">
        <v>45</v>
      </c>
      <c r="C16" s="128">
        <f>IF('TM-21 Inputs'!I34="","",IF(C6="N/A",C4,C13*(EXP(-C9/C15))))</f>
        <v>2.5893672658259417E-6</v>
      </c>
    </row>
    <row r="17" spans="2:3" hidden="1" x14ac:dyDescent="0.15">
      <c r="B17" s="143" t="str">
        <f>CONCATENATE("Calculated L",'TM-21 Inputs'!I35," (hrs):")</f>
        <v>Calculated L70 (hrs):</v>
      </c>
      <c r="C17" s="150">
        <f>IF('TM-21 Inputs'!I34="","",ROUND((LN(100*C14/'TM-21 Inputs'!I35)/C16),-3))</f>
        <v>139000</v>
      </c>
    </row>
    <row r="18" spans="2:3" x14ac:dyDescent="0.15">
      <c r="B18" s="148" t="str">
        <f>CONCATENATE("Reported L",'TM-21 Inputs'!I35," (hrs):")</f>
        <v>Reported L70 (hrs):</v>
      </c>
      <c r="C18" s="151"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2" type="noConversion"/>
  <conditionalFormatting sqref="C3">
    <cfRule type="cellIs" dxfId="0" priority="1" operator="equal">
      <formula>"In situ case temp too high"</formula>
    </cfRule>
  </conditionalFormatting>
  <pageMargins left="0.69930555555555596" right="0.69930555555555596"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showGridLines="0" showRowColHeaders="0" topLeftCell="J1" workbookViewId="0">
      <selection activeCell="K11" sqref="K11"/>
    </sheetView>
  </sheetViews>
  <sheetFormatPr defaultColWidth="9.125" defaultRowHeight="13.5" x14ac:dyDescent="0.1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2" spans="2:12" ht="16.5" x14ac:dyDescent="0.25">
      <c r="B2" s="101" t="s">
        <v>46</v>
      </c>
      <c r="C2" s="102">
        <f>'TM-21 Inputs'!I16</f>
        <v>20</v>
      </c>
      <c r="E2" s="101" t="s">
        <v>46</v>
      </c>
      <c r="F2" s="102">
        <f>'TM-21 Inputs'!I16</f>
        <v>20</v>
      </c>
      <c r="H2" s="101" t="s">
        <v>46</v>
      </c>
      <c r="I2" s="102">
        <f>'TM-21 Inputs'!I16</f>
        <v>20</v>
      </c>
      <c r="K2" s="111" t="s">
        <v>47</v>
      </c>
      <c r="L2" s="112">
        <f>IFERROR('Product Inputs'!C3-273.15,"")</f>
        <v>85</v>
      </c>
    </row>
    <row r="3" spans="2:12" ht="16.5" x14ac:dyDescent="0.25">
      <c r="B3" s="103" t="s">
        <v>48</v>
      </c>
      <c r="C3" s="104">
        <f>'TM-21 Inputs'!I17</f>
        <v>0</v>
      </c>
      <c r="E3" s="103" t="s">
        <v>48</v>
      </c>
      <c r="F3" s="104">
        <f>'TM-21 Inputs'!I17</f>
        <v>0</v>
      </c>
      <c r="H3" s="103" t="s">
        <v>48</v>
      </c>
      <c r="I3" s="104">
        <f>'TM-21 Inputs'!I17</f>
        <v>0</v>
      </c>
      <c r="K3" s="113" t="s">
        <v>49</v>
      </c>
      <c r="L3" s="114">
        <f>'Product Inputs'!C3</f>
        <v>358.15</v>
      </c>
    </row>
    <row r="4" spans="2:12" ht="18" x14ac:dyDescent="0.35">
      <c r="B4" s="103" t="s">
        <v>50</v>
      </c>
      <c r="C4" s="104">
        <f>'TM-21 Inputs'!I18</f>
        <v>20</v>
      </c>
      <c r="E4" s="103" t="s">
        <v>50</v>
      </c>
      <c r="F4" s="104">
        <f>'TM-21 Inputs'!I18</f>
        <v>20</v>
      </c>
      <c r="H4" s="103" t="s">
        <v>50</v>
      </c>
      <c r="I4" s="104">
        <f>'TM-21 Inputs'!I18</f>
        <v>20</v>
      </c>
      <c r="K4" s="106" t="s">
        <v>27</v>
      </c>
      <c r="L4" s="115">
        <f>'Product Inputs'!C4</f>
        <v>2.5893672658259417E-6</v>
      </c>
    </row>
    <row r="5" spans="2:12" ht="28.5" x14ac:dyDescent="0.25">
      <c r="B5" s="103" t="s">
        <v>51</v>
      </c>
      <c r="C5" s="104">
        <f>'TM-21 Inputs'!I20</f>
        <v>200</v>
      </c>
      <c r="E5" s="103" t="s">
        <v>51</v>
      </c>
      <c r="F5" s="104">
        <f>'TM-21 Inputs'!I20</f>
        <v>200</v>
      </c>
      <c r="H5" s="103" t="s">
        <v>51</v>
      </c>
      <c r="I5" s="104">
        <f>'TM-21 Inputs'!I20</f>
        <v>200</v>
      </c>
      <c r="K5" s="116" t="s">
        <v>29</v>
      </c>
      <c r="L5" s="117">
        <f>'Product Inputs'!C5</f>
        <v>1.0044716570239656</v>
      </c>
    </row>
    <row r="6" spans="2:12" ht="16.5" x14ac:dyDescent="0.25">
      <c r="B6" s="103" t="s">
        <v>52</v>
      </c>
      <c r="C6" s="104">
        <f>'TM-21 Inputs'!I19</f>
        <v>9000</v>
      </c>
      <c r="E6" s="103" t="s">
        <v>52</v>
      </c>
      <c r="F6" s="104">
        <f>'TM-21 Inputs'!I19</f>
        <v>9000</v>
      </c>
      <c r="H6" s="103" t="s">
        <v>52</v>
      </c>
      <c r="I6" s="104" t="str">
        <f>IF(I8="","",'TM-21 Inputs'!I19)</f>
        <v/>
      </c>
      <c r="K6" s="111" t="s">
        <v>53</v>
      </c>
      <c r="L6" s="112" t="str">
        <f>IFERROR('Product Inputs'!C6-273.15,"")</f>
        <v/>
      </c>
    </row>
    <row r="7" spans="2:12" ht="28.5" x14ac:dyDescent="0.25">
      <c r="B7" s="103" t="s">
        <v>54</v>
      </c>
      <c r="C7" s="105">
        <f>C6-MIN('Calculations - Case Temp 1'!E6:E26)</f>
        <v>5000</v>
      </c>
      <c r="E7" s="103" t="s">
        <v>54</v>
      </c>
      <c r="F7" s="105">
        <f>C6-MIN('Calculations - Case Temp 2'!E6:E25)</f>
        <v>5000</v>
      </c>
      <c r="H7" s="103" t="s">
        <v>54</v>
      </c>
      <c r="I7" s="105" t="str">
        <f>IF(I8="","",C6-MIN('Calculations - Case Temp 3'!E6:E25))</f>
        <v/>
      </c>
      <c r="K7" s="113" t="s">
        <v>55</v>
      </c>
      <c r="L7" s="114" t="str">
        <f>'Product Inputs'!C6</f>
        <v>N/A</v>
      </c>
    </row>
    <row r="8" spans="2:12" ht="18" x14ac:dyDescent="0.35">
      <c r="B8" s="103" t="s">
        <v>56</v>
      </c>
      <c r="C8" s="104">
        <f>IF('TM-21 Inputs'!I21="","",'TM-21 Inputs'!I21)</f>
        <v>85</v>
      </c>
      <c r="E8" s="103" t="s">
        <v>56</v>
      </c>
      <c r="F8" s="104">
        <f>IF('TM-21 Inputs'!I22="","",'TM-21 Inputs'!I22)</f>
        <v>105</v>
      </c>
      <c r="H8" s="103" t="s">
        <v>56</v>
      </c>
      <c r="I8" s="104" t="str">
        <f>IF('TM-21 Inputs'!I23="","",'TM-21 Inputs'!I23)</f>
        <v/>
      </c>
      <c r="K8" s="106" t="s">
        <v>57</v>
      </c>
      <c r="L8" s="115" t="str">
        <f>'Product Inputs'!C7</f>
        <v>N/A</v>
      </c>
    </row>
    <row r="9" spans="2:12" ht="16.5" x14ac:dyDescent="0.25">
      <c r="B9" s="106" t="s">
        <v>58</v>
      </c>
      <c r="C9" s="107">
        <f>'Calculations - Case Temp 1'!F57</f>
        <v>2.5893672658259417E-6</v>
      </c>
      <c r="E9" s="106" t="s">
        <v>58</v>
      </c>
      <c r="F9" s="107">
        <f>'Calculations - Case Temp 2'!F57</f>
        <v>3.091445109743732E-6</v>
      </c>
      <c r="H9" s="106" t="s">
        <v>58</v>
      </c>
      <c r="I9" s="107" t="str">
        <f>IF(I8="","",'Calculations - Case Temp 3'!F57)</f>
        <v/>
      </c>
      <c r="K9" s="116" t="s">
        <v>37</v>
      </c>
      <c r="L9" s="117" t="str">
        <f>'Product Inputs'!C8</f>
        <v>N/A</v>
      </c>
    </row>
    <row r="10" spans="2:12" ht="16.5" x14ac:dyDescent="0.25">
      <c r="B10" s="103" t="s">
        <v>59</v>
      </c>
      <c r="C10" s="107">
        <f>'Calculations - Case Temp 1'!F58</f>
        <v>1.0044716570239656</v>
      </c>
      <c r="E10" s="103" t="s">
        <v>59</v>
      </c>
      <c r="F10" s="107">
        <f>'Calculations - Case Temp 2'!F58</f>
        <v>1.0025474748476764</v>
      </c>
      <c r="H10" s="103" t="s">
        <v>59</v>
      </c>
      <c r="I10" s="107" t="str">
        <f>IF(I8="","",'Calculations - Case Temp 3'!F58)</f>
        <v/>
      </c>
      <c r="K10" s="111" t="s">
        <v>38</v>
      </c>
      <c r="L10" s="118" t="str">
        <f>'Product Inputs'!C9</f>
        <v/>
      </c>
    </row>
    <row r="11" spans="2:12" x14ac:dyDescent="0.15">
      <c r="B11" s="103" t="str">
        <f>CONCATENATE("Calculated L",'TM-21 Inputs'!I35," (hrs):")</f>
        <v>Calculated L70 (hrs):</v>
      </c>
      <c r="C11" s="108">
        <f>'Calculations - Case Temp 1'!F59</f>
        <v>139000</v>
      </c>
      <c r="E11" s="103" t="str">
        <f>CONCATENATE("Calculated L",'TM-21 Inputs'!I35," (hrs):")</f>
        <v>Calculated L70 (hrs):</v>
      </c>
      <c r="F11" s="108">
        <f>'Calculations - Case Temp 2'!F59</f>
        <v>116000</v>
      </c>
      <c r="H11" s="103" t="str">
        <f>CONCATENATE("Calculated L",'TM-21 Inputs'!I35," (hrs):")</f>
        <v>Calculated L70 (hrs):</v>
      </c>
      <c r="I11" s="108" t="str">
        <f>IF(I8="","",'Calculations - Case Temp 3'!F59)</f>
        <v/>
      </c>
      <c r="K11" s="113" t="s">
        <v>41</v>
      </c>
      <c r="L11" s="117" t="str">
        <f>'Product Inputs'!C13</f>
        <v/>
      </c>
    </row>
    <row r="12" spans="2:12" ht="16.5" x14ac:dyDescent="0.25">
      <c r="B12" s="109" t="str">
        <f>CONCATENATE("Reported L",'TM-21 Inputs'!I35," (hrs):")</f>
        <v>Reported L70 (hrs):</v>
      </c>
      <c r="C12" s="110" t="str">
        <f>'Calculations - Case Temp 1'!F60</f>
        <v>&gt;54000</v>
      </c>
      <c r="E12" s="109" t="str">
        <f>CONCATENATE("Reported L",'TM-21 Inputs'!I35," (hrs):")</f>
        <v>Reported L70 (hrs):</v>
      </c>
      <c r="F12" s="110" t="str">
        <f>'Calculations - Case Temp 2'!F60</f>
        <v>&gt;54000</v>
      </c>
      <c r="H12" s="109" t="str">
        <f>CONCATENATE("Reported L",'TM-21 Inputs'!I35," (hrs):")</f>
        <v>Reported L70 (hrs):</v>
      </c>
      <c r="I12" s="110" t="str">
        <f>IF(I8="","",'Calculations - Case Temp 3'!F60)</f>
        <v/>
      </c>
      <c r="K12" s="116" t="s">
        <v>42</v>
      </c>
      <c r="L12" s="119">
        <f>'Product Inputs'!C14</f>
        <v>1.0044716570239656</v>
      </c>
    </row>
    <row r="13" spans="2:12" ht="16.5" x14ac:dyDescent="0.25">
      <c r="K13" s="111" t="s">
        <v>60</v>
      </c>
      <c r="L13" s="102">
        <f>IF('Product Inputs'!C15="","",'Product Inputs'!C15-273.15)</f>
        <v>53.5</v>
      </c>
    </row>
    <row r="14" spans="2:12" ht="16.5" x14ac:dyDescent="0.25">
      <c r="K14" s="113" t="s">
        <v>61</v>
      </c>
      <c r="L14" s="104">
        <f>'Product Inputs'!C15</f>
        <v>326.64999999999998</v>
      </c>
    </row>
    <row r="15" spans="2:12" ht="18" x14ac:dyDescent="0.35">
      <c r="K15" s="120" t="s">
        <v>45</v>
      </c>
      <c r="L15" s="121">
        <f>'Product Inputs'!C16</f>
        <v>2.5893672658259417E-6</v>
      </c>
    </row>
  </sheetData>
  <sheetProtection password="C066" sheet="1" objects="1" scenarios="1"/>
  <phoneticPr fontId="42" type="noConversion"/>
  <pageMargins left="0.69930555555555596" right="0.69930555555555596"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56" customWidth="1"/>
    <col min="2" max="2" width="2.625" style="56" customWidth="1"/>
    <col min="3" max="3" width="23" style="56" customWidth="1"/>
    <col min="4" max="4" width="13.625" style="56" customWidth="1"/>
    <col min="5" max="5" width="2.125" style="56" customWidth="1"/>
    <col min="6" max="6" width="23" style="56" customWidth="1"/>
    <col min="7" max="7" width="13.625" style="56" customWidth="1"/>
    <col min="8" max="8" width="2.125" style="56" customWidth="1"/>
    <col min="9" max="9" width="23" style="56" customWidth="1"/>
    <col min="10" max="10" width="13.625" style="56" customWidth="1"/>
    <col min="11" max="11" width="3.875" style="56" customWidth="1"/>
    <col min="12" max="12" width="17.5" style="56" customWidth="1"/>
    <col min="13" max="13" width="33.375" style="56" customWidth="1"/>
    <col min="14" max="14" width="2.5" style="56" customWidth="1"/>
    <col min="15" max="15" width="1.875" style="56" customWidth="1"/>
    <col min="16" max="16384" width="9.125" style="56"/>
  </cols>
  <sheetData>
    <row r="1" spans="1:15" ht="11.25" customHeight="1" x14ac:dyDescent="0.2">
      <c r="A1" s="57"/>
      <c r="B1" s="57"/>
      <c r="C1" s="58"/>
      <c r="D1" s="58"/>
      <c r="E1" s="58"/>
      <c r="F1" s="58"/>
      <c r="G1" s="58"/>
      <c r="H1" s="58"/>
      <c r="I1" s="58"/>
      <c r="J1" s="58"/>
      <c r="K1" s="58"/>
      <c r="L1" s="58"/>
      <c r="M1" s="58"/>
      <c r="N1" s="58"/>
      <c r="O1" s="58"/>
    </row>
    <row r="2" spans="1:15" ht="15" customHeight="1" x14ac:dyDescent="0.2">
      <c r="A2" s="57"/>
      <c r="B2" s="282" t="s">
        <v>62</v>
      </c>
      <c r="C2" s="282"/>
      <c r="D2" s="282"/>
      <c r="E2" s="282"/>
      <c r="F2" s="282"/>
      <c r="G2" s="282"/>
      <c r="H2" s="282"/>
      <c r="I2" s="282"/>
      <c r="J2" s="282"/>
      <c r="K2" s="282"/>
      <c r="L2" s="282"/>
      <c r="M2" s="282"/>
      <c r="N2" s="282"/>
      <c r="O2" s="58"/>
    </row>
    <row r="3" spans="1:15" ht="15" customHeight="1" x14ac:dyDescent="0.2">
      <c r="A3" s="57"/>
      <c r="B3" s="282"/>
      <c r="C3" s="282"/>
      <c r="D3" s="282"/>
      <c r="E3" s="282"/>
      <c r="F3" s="282"/>
      <c r="G3" s="282"/>
      <c r="H3" s="282"/>
      <c r="I3" s="282"/>
      <c r="J3" s="282"/>
      <c r="K3" s="282"/>
      <c r="L3" s="282"/>
      <c r="M3" s="282"/>
      <c r="N3" s="282"/>
      <c r="O3" s="58"/>
    </row>
    <row r="4" spans="1:15" ht="15" customHeight="1" x14ac:dyDescent="0.2">
      <c r="A4" s="57"/>
      <c r="B4" s="282"/>
      <c r="C4" s="282"/>
      <c r="D4" s="282"/>
      <c r="E4" s="282"/>
      <c r="F4" s="282"/>
      <c r="G4" s="282"/>
      <c r="H4" s="282"/>
      <c r="I4" s="282"/>
      <c r="J4" s="282"/>
      <c r="K4" s="282"/>
      <c r="L4" s="282"/>
      <c r="M4" s="282"/>
      <c r="N4" s="282"/>
      <c r="O4" s="58"/>
    </row>
    <row r="5" spans="1:15" ht="12" customHeight="1" x14ac:dyDescent="0.2">
      <c r="A5" s="57"/>
      <c r="B5" s="282"/>
      <c r="C5" s="282"/>
      <c r="D5" s="282"/>
      <c r="E5" s="282"/>
      <c r="F5" s="282"/>
      <c r="G5" s="282"/>
      <c r="H5" s="282"/>
      <c r="I5" s="282"/>
      <c r="J5" s="282"/>
      <c r="K5" s="282"/>
      <c r="L5" s="282"/>
      <c r="M5" s="282"/>
      <c r="N5" s="282"/>
      <c r="O5" s="58"/>
    </row>
    <row r="6" spans="1:15" ht="8.25" customHeight="1" x14ac:dyDescent="0.2">
      <c r="A6" s="57"/>
      <c r="B6" s="282"/>
      <c r="C6" s="282"/>
      <c r="D6" s="282"/>
      <c r="E6" s="282"/>
      <c r="F6" s="282"/>
      <c r="G6" s="282"/>
      <c r="H6" s="282"/>
      <c r="I6" s="282"/>
      <c r="J6" s="282"/>
      <c r="K6" s="282"/>
      <c r="L6" s="282"/>
      <c r="M6" s="282"/>
      <c r="N6" s="282"/>
      <c r="O6" s="58"/>
    </row>
    <row r="7" spans="1:15" ht="10.5" customHeight="1" x14ac:dyDescent="0.2">
      <c r="A7" s="57"/>
      <c r="B7" s="58"/>
      <c r="C7" s="58"/>
      <c r="D7" s="58"/>
      <c r="E7" s="58"/>
      <c r="F7" s="58"/>
      <c r="G7" s="58"/>
      <c r="H7" s="58"/>
      <c r="I7" s="58"/>
      <c r="J7" s="58"/>
      <c r="K7" s="58"/>
      <c r="L7" s="58"/>
      <c r="M7" s="58"/>
      <c r="N7" s="58"/>
      <c r="O7" s="57"/>
    </row>
    <row r="8" spans="1:15" ht="14.25" x14ac:dyDescent="0.2">
      <c r="A8" s="57"/>
      <c r="B8" s="59"/>
      <c r="C8" s="59"/>
      <c r="D8" s="59"/>
      <c r="E8" s="59"/>
      <c r="F8" s="59"/>
      <c r="G8" s="59"/>
      <c r="H8" s="59"/>
      <c r="I8" s="59"/>
      <c r="J8" s="59"/>
      <c r="K8" s="59"/>
      <c r="L8" s="59"/>
      <c r="M8" s="59"/>
      <c r="N8" s="59"/>
      <c r="O8" s="58"/>
    </row>
    <row r="9" spans="1:15" ht="15" x14ac:dyDescent="0.25">
      <c r="A9" s="57"/>
      <c r="B9" s="59"/>
      <c r="C9" s="257" t="s">
        <v>28</v>
      </c>
      <c r="D9" s="258"/>
      <c r="E9" s="258"/>
      <c r="F9" s="258"/>
      <c r="G9" s="258"/>
      <c r="H9" s="258"/>
      <c r="I9" s="258"/>
      <c r="J9" s="259"/>
      <c r="K9" s="59"/>
      <c r="L9" s="260" t="s">
        <v>63</v>
      </c>
      <c r="M9" s="261"/>
      <c r="N9" s="59"/>
      <c r="O9" s="58"/>
    </row>
    <row r="10" spans="1:15" ht="15" customHeight="1" x14ac:dyDescent="0.25">
      <c r="A10" s="57"/>
      <c r="B10" s="59"/>
      <c r="C10" s="283" t="s">
        <v>64</v>
      </c>
      <c r="D10" s="284"/>
      <c r="E10" s="285"/>
      <c r="F10" s="292" t="str">
        <f>IF('TM-21 Inputs'!H9="","",'TM-21 Inputs'!H9)</f>
        <v xml:space="preserve">Lumileds
L150-3070500600000
</v>
      </c>
      <c r="G10" s="293"/>
      <c r="H10" s="293"/>
      <c r="I10" s="293"/>
      <c r="J10" s="294"/>
      <c r="K10" s="59"/>
      <c r="L10" s="262" t="s">
        <v>65</v>
      </c>
      <c r="M10" s="263"/>
      <c r="N10" s="59"/>
      <c r="O10" s="58"/>
    </row>
    <row r="11" spans="1:15" ht="18.75" x14ac:dyDescent="0.2">
      <c r="A11" s="57"/>
      <c r="B11" s="59"/>
      <c r="C11" s="286"/>
      <c r="D11" s="287"/>
      <c r="E11" s="288"/>
      <c r="F11" s="295"/>
      <c r="G11" s="296"/>
      <c r="H11" s="296"/>
      <c r="I11" s="296"/>
      <c r="J11" s="297"/>
      <c r="K11" s="59"/>
      <c r="L11" s="83" t="s">
        <v>66</v>
      </c>
      <c r="M11" s="84">
        <f>IF('TM-21 Projection'!L2="","-",'TM-21 Projection'!L2)</f>
        <v>85</v>
      </c>
      <c r="N11" s="59"/>
      <c r="O11" s="58"/>
    </row>
    <row r="12" spans="1:15" ht="28.5" customHeight="1" x14ac:dyDescent="0.2">
      <c r="A12" s="57"/>
      <c r="B12" s="59"/>
      <c r="C12" s="289"/>
      <c r="D12" s="290"/>
      <c r="E12" s="291"/>
      <c r="F12" s="298"/>
      <c r="G12" s="299"/>
      <c r="H12" s="299"/>
      <c r="I12" s="299"/>
      <c r="J12" s="300"/>
      <c r="K12" s="59"/>
      <c r="L12" s="85" t="s">
        <v>67</v>
      </c>
      <c r="M12" s="86">
        <f>IF(OR('TM-21 Projection'!L3="",'TM-21 Projection'!L3="In situ case temp too high"),"-",'TM-21 Projection'!L3)</f>
        <v>358.15</v>
      </c>
      <c r="N12" s="59"/>
      <c r="O12" s="58"/>
    </row>
    <row r="13" spans="1:15" ht="18.75" x14ac:dyDescent="0.2">
      <c r="A13" s="57"/>
      <c r="B13" s="59"/>
      <c r="C13" s="264" t="str">
        <f>IF('TM-21 Inputs'!I21="","",CONCATENATE("Test Condition 1 - ",'TM-21 Inputs'!I21,"⁰C Case Temp"))</f>
        <v>Test Condition 1 - 85⁰C Case Temp</v>
      </c>
      <c r="D13" s="265"/>
      <c r="E13" s="60"/>
      <c r="F13" s="264" t="str">
        <f>IF('TM-21 Inputs'!I22="","",CONCATENATE("Test Condition 2 - ",'TM-21 Inputs'!I22,"⁰C Case Temp"))</f>
        <v>Test Condition 2 - 105⁰C Case Temp</v>
      </c>
      <c r="G13" s="265"/>
      <c r="H13" s="60"/>
      <c r="I13" s="264" t="str">
        <f>IF('TM-21 Inputs'!I23="","",CONCATENATE("Test Condition 3 - ",'TM-21 Inputs'!I23,"⁰C Case Temp"))</f>
        <v/>
      </c>
      <c r="J13" s="265"/>
      <c r="K13" s="59"/>
      <c r="L13" s="87" t="s">
        <v>68</v>
      </c>
      <c r="M13" s="88">
        <f>IF('TM-21 Projection'!L4="","-",'TM-21 Projection'!L4)</f>
        <v>2.5893672658259417E-6</v>
      </c>
      <c r="N13" s="59"/>
      <c r="O13" s="58"/>
    </row>
    <row r="14" spans="1:15" s="55" customFormat="1" ht="18.75" x14ac:dyDescent="0.2">
      <c r="A14" s="57"/>
      <c r="B14" s="61"/>
      <c r="C14" s="62" t="s">
        <v>69</v>
      </c>
      <c r="D14" s="63">
        <f>IF(OR('TM-21 Inputs'!$I$16="",C13=""),"-",'TM-21 Inputs'!$I$16)</f>
        <v>20</v>
      </c>
      <c r="E14" s="64"/>
      <c r="F14" s="62" t="str">
        <f>C14</f>
        <v>Sample size</v>
      </c>
      <c r="G14" s="63">
        <f>IF(OR('TM-21 Inputs'!$I$16="",F13=""),"-",'TM-21 Inputs'!$I$16)</f>
        <v>20</v>
      </c>
      <c r="H14" s="64"/>
      <c r="I14" s="62" t="str">
        <f>C14</f>
        <v>Sample size</v>
      </c>
      <c r="J14" s="63" t="str">
        <f>IF(OR('TM-21 Inputs'!$I$16="",I13=""),"-",'TM-21 Inputs'!$I$16)</f>
        <v>-</v>
      </c>
      <c r="K14" s="61"/>
      <c r="L14" s="89" t="s">
        <v>70</v>
      </c>
      <c r="M14" s="90">
        <f>IF('TM-21 Projection'!L5="","-",'TM-21 Projection'!L5)</f>
        <v>1.0044716570239656</v>
      </c>
      <c r="N14" s="61"/>
      <c r="O14" s="58"/>
    </row>
    <row r="15" spans="1:15" s="55" customFormat="1" ht="18.75" x14ac:dyDescent="0.2">
      <c r="A15" s="57"/>
      <c r="B15" s="61"/>
      <c r="C15" s="62" t="s">
        <v>71</v>
      </c>
      <c r="D15" s="63">
        <f>IF(OR('TM-21 Inputs'!$I$17="",C13=""),"-",'TM-21 Inputs'!$I$17)</f>
        <v>0</v>
      </c>
      <c r="E15" s="64"/>
      <c r="F15" s="62" t="str">
        <f t="shared" ref="F15:F21" si="0">C15</f>
        <v>Number of failures</v>
      </c>
      <c r="G15" s="63">
        <f>IF(OR('TM-21 Inputs'!$I$17="",F13=""),"-",'TM-21 Inputs'!$I$17)</f>
        <v>0</v>
      </c>
      <c r="H15" s="64"/>
      <c r="I15" s="62" t="str">
        <f t="shared" ref="I15:I21" si="1">C15</f>
        <v>Number of failures</v>
      </c>
      <c r="J15" s="63" t="str">
        <f>IF(OR('TM-21 Inputs'!$I$17="",I13=""),"-",'TM-21 Inputs'!$I$17)</f>
        <v>-</v>
      </c>
      <c r="K15" s="61"/>
      <c r="L15" s="91" t="s">
        <v>72</v>
      </c>
      <c r="M15" s="92" t="str">
        <f>IF('TM-21 Projection'!L6="","-",'TM-21 Projection'!L6)</f>
        <v>-</v>
      </c>
      <c r="N15" s="61"/>
      <c r="O15" s="58"/>
    </row>
    <row r="16" spans="1:15" s="55" customFormat="1" ht="28.5" x14ac:dyDescent="0.2">
      <c r="A16" s="57"/>
      <c r="B16" s="61"/>
      <c r="C16" s="62" t="s">
        <v>73</v>
      </c>
      <c r="D16" s="63">
        <f>IF(OR('TM-21 Inputs'!$I$20="",C13=""),"-",'TM-21 Inputs'!$I$20)</f>
        <v>200</v>
      </c>
      <c r="E16" s="64"/>
      <c r="F16" s="62" t="str">
        <f t="shared" si="0"/>
        <v>DUT drive current used in the test (mA)</v>
      </c>
      <c r="G16" s="63">
        <f>IF(OR('TM-21 Inputs'!$I$20="",F13=""),"-",'TM-21 Inputs'!$I$20)</f>
        <v>200</v>
      </c>
      <c r="H16" s="64"/>
      <c r="I16" s="62" t="str">
        <f t="shared" si="1"/>
        <v>DUT drive current used in the test (mA)</v>
      </c>
      <c r="J16" s="63" t="str">
        <f>IF(OR('TM-21 Inputs'!$I$20="",I13=""),"-",'TM-21 Inputs'!$I$20)</f>
        <v>-</v>
      </c>
      <c r="K16" s="61"/>
      <c r="L16" s="85" t="s">
        <v>74</v>
      </c>
      <c r="M16" s="86" t="str">
        <f>IF(OR('TM-21 Projection'!L7="",'TM-21 Projection'!L7="N/A"),"-",'TM-21 Projection'!L7)</f>
        <v>-</v>
      </c>
      <c r="N16" s="61"/>
      <c r="O16" s="58"/>
    </row>
    <row r="17" spans="1:15" s="55" customFormat="1" ht="18.75" x14ac:dyDescent="0.2">
      <c r="A17" s="57"/>
      <c r="B17" s="61"/>
      <c r="C17" s="62" t="s">
        <v>75</v>
      </c>
      <c r="D17" s="65">
        <f>IF(OR('TM-21 Inputs'!I19="",C13=""),"-",'TM-21 Inputs'!I19)</f>
        <v>9000</v>
      </c>
      <c r="E17" s="64"/>
      <c r="F17" s="62" t="str">
        <f t="shared" si="0"/>
        <v>Test duration (hours)</v>
      </c>
      <c r="G17" s="66">
        <f>IF(OR('TM-21 Inputs'!I19="",F13=""),"-",'TM-21 Inputs'!I19)</f>
        <v>9000</v>
      </c>
      <c r="H17" s="64"/>
      <c r="I17" s="62" t="str">
        <f t="shared" si="1"/>
        <v>Test duration (hours)</v>
      </c>
      <c r="J17" s="66" t="str">
        <f>IF(OR('TM-21 Inputs'!I19="",I13=""),"-",'TM-21 Inputs'!I19)</f>
        <v>-</v>
      </c>
      <c r="K17" s="61"/>
      <c r="L17" s="87" t="s">
        <v>76</v>
      </c>
      <c r="M17" s="88" t="str">
        <f>IF(OR('TM-21 Projection'!L8="",'TM-21 Projection'!L8="N/A"),"-",'TM-21 Projection'!L8)</f>
        <v>-</v>
      </c>
      <c r="N17" s="61"/>
      <c r="O17" s="58"/>
    </row>
    <row r="18" spans="1:15" s="55" customFormat="1" ht="36" customHeight="1" x14ac:dyDescent="0.2">
      <c r="A18" s="57"/>
      <c r="B18" s="67"/>
      <c r="C18" s="68" t="s">
        <v>77</v>
      </c>
      <c r="D18" s="69" t="str">
        <f>IF(OR('TM-21 Inputs'!I19="",C13=""),"-",IF(SUM('Calculations - Case Temp 1'!E6:E49)=0,"-",CONCATENATE(TEXT(MIN('Calculations - Case Temp 1'!E6:E49),"#,##0")," - ",TEXT(MAX('Calculations - Case Temp 1'!E6:E49),"#,##0"))))</f>
        <v>4,000 - 9,000</v>
      </c>
      <c r="E18" s="70"/>
      <c r="F18" s="68" t="str">
        <f t="shared" si="0"/>
        <v>Test duration used for projection (hour to hour)</v>
      </c>
      <c r="G18" s="71" t="str">
        <f>IF(OR('TM-21 Inputs'!I19="",F13=""),"-",IF(SUM('Calculations - Case Temp 1'!E6:E49)=0,"-",CONCATENATE(TEXT(MIN('Calculations - Case Temp 1'!E6:E49),"#,##0")," - ",TEXT(MAX('Calculations - Case Temp 1'!E6:E49),"#,##0"))))</f>
        <v>4,000 - 9,000</v>
      </c>
      <c r="H18" s="70"/>
      <c r="I18" s="68" t="str">
        <f t="shared" si="1"/>
        <v>Test duration used for projection (hour to hour)</v>
      </c>
      <c r="J18" s="71" t="str">
        <f>IF(OR('TM-21 Inputs'!I19="",I13=""),"-",IF(SUM('Calculations - Case Temp 1'!E6:E49)=0,"-",CONCATENATE(TEXT(MIN('Calculations - Case Temp 1'!E6:E49),"#,##0")," - ",TEXT(MAX('Calculations - Case Temp 1'!E6:E49),"#,##0"))))</f>
        <v>-</v>
      </c>
      <c r="K18" s="61"/>
      <c r="L18" s="93" t="s">
        <v>78</v>
      </c>
      <c r="M18" s="94" t="str">
        <f>IF(OR('TM-21 Projection'!L9="",'TM-21 Projection'!L9="N/A"),"-",'TM-21 Projection'!L9)</f>
        <v>-</v>
      </c>
      <c r="N18" s="61"/>
      <c r="O18" s="58"/>
    </row>
    <row r="19" spans="1:15" s="55" customFormat="1" ht="28.5" x14ac:dyDescent="0.2">
      <c r="A19" s="57"/>
      <c r="B19" s="61"/>
      <c r="C19" s="62" t="s">
        <v>79</v>
      </c>
      <c r="D19" s="72">
        <f>IF('Product Inputs'!G6="","-",'Product Inputs'!G6)</f>
        <v>85</v>
      </c>
      <c r="E19" s="64"/>
      <c r="F19" s="62" t="str">
        <f t="shared" si="0"/>
        <v>Tested case temperature (⁰C)</v>
      </c>
      <c r="G19" s="72">
        <f>IF('Product Inputs'!J6="","-",'Product Inputs'!J6)</f>
        <v>105</v>
      </c>
      <c r="H19" s="64"/>
      <c r="I19" s="62" t="str">
        <f t="shared" si="1"/>
        <v>Tested case temperature (⁰C)</v>
      </c>
      <c r="J19" s="72" t="str">
        <f>IF('Product Inputs'!M6="","-",'Product Inputs'!M6)</f>
        <v>-</v>
      </c>
      <c r="K19" s="61"/>
      <c r="L19" s="91" t="s">
        <v>80</v>
      </c>
      <c r="M19" s="95" t="str">
        <f>IF(OR(M13&lt;0,M17&lt;0),"-",IF('TM-21 Projection'!L10="","-",'TM-21 Projection'!L10))</f>
        <v>-</v>
      </c>
      <c r="N19" s="61"/>
      <c r="O19" s="58"/>
    </row>
    <row r="20" spans="1:15" s="55" customFormat="1" ht="14.25" x14ac:dyDescent="0.2">
      <c r="A20" s="57"/>
      <c r="B20" s="61"/>
      <c r="C20" s="62" t="s">
        <v>81</v>
      </c>
      <c r="D20" s="73">
        <f>IF('Product Inputs'!G8="","-",'Product Inputs'!G8)</f>
        <v>2.5893672658259417E-6</v>
      </c>
      <c r="E20" s="64"/>
      <c r="F20" s="62" t="str">
        <f t="shared" si="0"/>
        <v>α</v>
      </c>
      <c r="G20" s="73">
        <f>IF('Product Inputs'!J8="","-",'Product Inputs'!J8)</f>
        <v>3.091445109743732E-6</v>
      </c>
      <c r="H20" s="64"/>
      <c r="I20" s="62" t="str">
        <f t="shared" si="1"/>
        <v>α</v>
      </c>
      <c r="J20" s="73" t="str">
        <f>IF('Product Inputs'!M8="","-",'Product Inputs'!M8)</f>
        <v>-</v>
      </c>
      <c r="K20" s="61"/>
      <c r="L20" s="85" t="s">
        <v>41</v>
      </c>
      <c r="M20" s="88" t="str">
        <f>IF(OR(M13&lt;0,M17&lt;0),"-",IF('TM-21 Projection'!L11="","-",'TM-21 Projection'!L11))</f>
        <v>-</v>
      </c>
      <c r="N20" s="61"/>
      <c r="O20" s="58"/>
    </row>
    <row r="21" spans="1:15" s="55" customFormat="1" ht="18.75" x14ac:dyDescent="0.2">
      <c r="A21" s="57"/>
      <c r="B21" s="61"/>
      <c r="C21" s="74" t="s">
        <v>82</v>
      </c>
      <c r="D21" s="75">
        <f>IF('Product Inputs'!G9="","-",'Product Inputs'!G9)</f>
        <v>1.0044716570239656</v>
      </c>
      <c r="E21" s="64"/>
      <c r="F21" s="74" t="str">
        <f t="shared" si="0"/>
        <v>B</v>
      </c>
      <c r="G21" s="75">
        <f>IF('Product Inputs'!J9="","-",'Product Inputs'!J9)</f>
        <v>1.0025474748476764</v>
      </c>
      <c r="H21" s="64"/>
      <c r="I21" s="74" t="str">
        <f t="shared" si="1"/>
        <v>B</v>
      </c>
      <c r="J21" s="75" t="str">
        <f>IF('Product Inputs'!M9="","-",'Product Inputs'!M9)</f>
        <v>-</v>
      </c>
      <c r="K21" s="61"/>
      <c r="L21" s="93" t="s">
        <v>83</v>
      </c>
      <c r="M21" s="94">
        <f>IF('TM-21 Projection'!L12="","-",'TM-21 Projection'!L12)</f>
        <v>1.0044716570239656</v>
      </c>
      <c r="N21" s="61"/>
      <c r="O21" s="58"/>
    </row>
    <row r="22" spans="1:15" s="55" customFormat="1" ht="18.75" x14ac:dyDescent="0.2">
      <c r="A22" s="57"/>
      <c r="B22" s="61"/>
      <c r="C22" s="76" t="str">
        <f>IF('TM-21 Inputs'!I35="",CONCATENATE("Reported LM",IF('TM-21 Inputs'!I19="","(Dk) (hours)",CONCATENATE("(",ROUND('TM-21 Inputs'!I19/1000,0),"k) (hours)"))),CONCATENATE("Reported L",'TM-21 Inputs'!I35,IF('TM-21 Inputs'!I19="","(Dk) (hours)",CONCATENATE("(",ROUND('TM-21 Inputs'!I19/1000,0),"k) (hours)"))))</f>
        <v>Reported L70(9k) (hours)</v>
      </c>
      <c r="D22" s="77" t="str">
        <f>IF('Product Inputs'!G11="","-",'Product Inputs'!G11)</f>
        <v>&gt;54000</v>
      </c>
      <c r="E22" s="64"/>
      <c r="F22" s="76" t="str">
        <f>IF('TM-21 Inputs'!I35="",CONCATENATE("Reported LM",IF('TM-21 Inputs'!I19="","(Dk) (hours)",CONCATENATE("(",ROUND('TM-21 Inputs'!I19/1000,0),"k) (hours)"))),CONCATENATE("Reported L",'TM-21 Inputs'!I35,IF('TM-21 Inputs'!I19="","(Dk) (hours)",CONCATENATE("(",ROUND('TM-21 Inputs'!I19/1000,0),"k) (hours)"))))</f>
        <v>Reported L70(9k) (hours)</v>
      </c>
      <c r="G22" s="77" t="str">
        <f>IF('Product Inputs'!J11="","-",'Product Inputs'!J11)</f>
        <v>&gt;54000</v>
      </c>
      <c r="H22" s="64"/>
      <c r="I22" s="76" t="str">
        <f>IF('TM-21 Inputs'!I35="",CONCATENATE("Reported LM",IF('TM-21 Inputs'!I19="","(Dk) (hours)",CONCATENATE("(",ROUND('TM-21 Inputs'!I19/1000,0),"k) (hours)"))),CONCATENATE("Reported L",'TM-21 Inputs'!I35,IF('TM-21 Inputs'!I19="","(Dk) (hours)",CONCATENATE("(",ROUND('TM-21 Inputs'!I19/1000,0),"k) (hours)"))))</f>
        <v>Reported L70(9k) (hours)</v>
      </c>
      <c r="J22" s="77" t="str">
        <f>IF('Product Inputs'!M11="","-",'Product Inputs'!M11)</f>
        <v>-</v>
      </c>
      <c r="K22" s="61"/>
      <c r="L22" s="83" t="s">
        <v>84</v>
      </c>
      <c r="M22" s="84">
        <f>IF('TM-21 Projection'!L13="","-",'TM-21 Projection'!L13)</f>
        <v>53.5</v>
      </c>
      <c r="N22" s="61"/>
      <c r="O22" s="58"/>
    </row>
    <row r="23" spans="1:15" s="55" customFormat="1" ht="18.75" x14ac:dyDescent="0.2">
      <c r="A23" s="57"/>
      <c r="B23" s="61"/>
      <c r="C23" s="78"/>
      <c r="D23" s="78"/>
      <c r="E23" s="78"/>
      <c r="F23" s="78"/>
      <c r="G23" s="78"/>
      <c r="H23" s="78"/>
      <c r="I23" s="78"/>
      <c r="J23" s="78"/>
      <c r="K23" s="61"/>
      <c r="L23" s="85" t="s">
        <v>85</v>
      </c>
      <c r="M23" s="96">
        <f>IF('TM-21 Projection'!L14="","-",'TM-21 Projection'!L14)</f>
        <v>326.64999999999998</v>
      </c>
      <c r="N23" s="61"/>
      <c r="O23" s="58"/>
    </row>
    <row r="24" spans="1:15" s="55" customFormat="1" ht="18.75" x14ac:dyDescent="0.2">
      <c r="A24" s="57"/>
      <c r="B24" s="61"/>
      <c r="C24" s="79"/>
      <c r="D24" s="79"/>
      <c r="E24" s="64"/>
      <c r="F24" s="79"/>
      <c r="G24" s="80"/>
      <c r="H24" s="64"/>
      <c r="I24" s="79"/>
      <c r="J24" s="80"/>
      <c r="K24" s="61"/>
      <c r="L24" s="97" t="s">
        <v>86</v>
      </c>
      <c r="M24" s="98">
        <f>IF(OR(M13&lt;0,M17&lt;0),"-",IF('TM-21 Projection'!L15="","-",'TM-21 Projection'!L15))</f>
        <v>2.5893672658259417E-6</v>
      </c>
      <c r="N24" s="61"/>
      <c r="O24" s="58"/>
    </row>
    <row r="25" spans="1:15" s="55" customFormat="1" ht="28.5" customHeight="1" x14ac:dyDescent="0.2">
      <c r="A25" s="57"/>
      <c r="B25" s="61"/>
      <c r="C25" s="266" t="str">
        <f>IF(OR(M13&lt;0,M17&lt;0),"One or more of the tests resulted in negative L70 values. Please refer to sections 5.2.5 and 6.4 of IES TM-21-11 for instructions on how to estimate the reported lumen maintenance life (L70).","")</f>
        <v/>
      </c>
      <c r="D25" s="266"/>
      <c r="E25" s="266"/>
      <c r="F25" s="266"/>
      <c r="G25" s="266"/>
      <c r="H25" s="266"/>
      <c r="I25" s="266"/>
      <c r="J25" s="266"/>
      <c r="K25" s="61"/>
      <c r="L25" s="9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L70(9k) at 53.5⁰C (hours)</v>
      </c>
      <c r="M25" s="100" t="str">
        <f>IF('TM-21 Inputs'!I42="","-",'TM-21 Inputs'!I42)</f>
        <v>&gt;54000</v>
      </c>
      <c r="N25" s="61"/>
      <c r="O25" s="58"/>
    </row>
    <row r="26" spans="1:15" ht="30.75" customHeight="1" x14ac:dyDescent="0.2">
      <c r="A26" s="57"/>
      <c r="B26" s="59"/>
      <c r="C26" s="59"/>
      <c r="D26" s="59"/>
      <c r="E26" s="59"/>
      <c r="F26" s="59"/>
      <c r="G26" s="59"/>
      <c r="H26" s="59"/>
      <c r="I26" s="59"/>
      <c r="J26" s="59"/>
      <c r="K26" s="59"/>
      <c r="N26" s="59"/>
      <c r="O26" s="58"/>
    </row>
    <row r="27" spans="1:15" ht="9" customHeight="1" x14ac:dyDescent="0.2">
      <c r="A27" s="57"/>
      <c r="B27" s="59"/>
      <c r="C27" s="59"/>
      <c r="D27" s="59"/>
      <c r="E27" s="59"/>
      <c r="F27" s="59"/>
      <c r="G27" s="59"/>
      <c r="H27" s="59"/>
      <c r="I27" s="59"/>
      <c r="J27" s="59"/>
      <c r="K27" s="59"/>
      <c r="L27" s="59"/>
      <c r="M27" s="59"/>
      <c r="N27" s="59"/>
      <c r="O27" s="58"/>
    </row>
    <row r="28" spans="1:15" ht="11.25" customHeight="1" x14ac:dyDescent="0.15">
      <c r="A28" s="57"/>
      <c r="B28" s="57"/>
      <c r="C28" s="57"/>
      <c r="D28" s="57"/>
      <c r="E28" s="57"/>
      <c r="F28" s="57"/>
      <c r="G28" s="57"/>
      <c r="H28" s="57"/>
      <c r="I28" s="57"/>
      <c r="J28" s="57"/>
      <c r="K28" s="57"/>
      <c r="L28" s="57"/>
      <c r="M28" s="57"/>
      <c r="N28" s="57"/>
      <c r="O28" s="57"/>
    </row>
    <row r="29" spans="1:15" ht="14.25" x14ac:dyDescent="0.2">
      <c r="C29" s="81"/>
    </row>
    <row r="30" spans="1:15" ht="30.75" customHeight="1" x14ac:dyDescent="0.15">
      <c r="D30" s="82"/>
      <c r="F30" s="267" t="s">
        <v>87</v>
      </c>
      <c r="G30" s="268"/>
      <c r="H30" s="269"/>
      <c r="I30" s="270"/>
      <c r="J30" s="273" t="s">
        <v>88</v>
      </c>
      <c r="K30" s="274"/>
      <c r="L30" s="274"/>
      <c r="M30" s="275"/>
    </row>
    <row r="31" spans="1:15" ht="31.5" customHeight="1" x14ac:dyDescent="0.15">
      <c r="F31" s="267" t="s">
        <v>89</v>
      </c>
      <c r="G31" s="268"/>
      <c r="H31" s="269"/>
      <c r="I31" s="270"/>
      <c r="J31" s="276"/>
      <c r="K31" s="277"/>
      <c r="L31" s="277"/>
      <c r="M31" s="278"/>
    </row>
    <row r="32" spans="1:15" ht="14.25" x14ac:dyDescent="0.2">
      <c r="F32" s="271" t="s">
        <v>90</v>
      </c>
      <c r="G32" s="272"/>
      <c r="H32" s="269"/>
      <c r="I32" s="270"/>
      <c r="J32" s="279"/>
      <c r="K32" s="280"/>
      <c r="L32" s="280"/>
      <c r="M32" s="281"/>
    </row>
  </sheetData>
  <sheetProtection algorithmName="SHA-512" hashValue="4lmTZeqw01gUF1hzUrlHuUjTJeDVR/EYvV8Ss/nbhgrC5f8RQ8s1gj0b27UncyEoD8UtQJNPGNbFJSDXUpvqGg==" saltValue="I3ueg7gs7B9FKjwwnVn8xQ==" spinCount="100000" sheet="1" objects="1" scenarios="1"/>
  <mergeCells count="14">
    <mergeCell ref="B2:N6"/>
    <mergeCell ref="C10:E12"/>
    <mergeCell ref="F10:J12"/>
    <mergeCell ref="C25:J25"/>
    <mergeCell ref="F30:I30"/>
    <mergeCell ref="F31:I31"/>
    <mergeCell ref="F32:I32"/>
    <mergeCell ref="J30:M32"/>
    <mergeCell ref="C9:J9"/>
    <mergeCell ref="L9:M9"/>
    <mergeCell ref="L10:M10"/>
    <mergeCell ref="C13:D13"/>
    <mergeCell ref="F13:G13"/>
    <mergeCell ref="I13:J13"/>
  </mergeCells>
  <phoneticPr fontId="42" type="noConversion"/>
  <pageMargins left="0.69930555555555596" right="0.69930555555555596" top="0.75" bottom="0.75" header="0.3" footer="0.3"/>
  <pageSetup scale="65"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workbookViewId="0">
      <selection activeCell="M34" sqref="M34"/>
    </sheetView>
  </sheetViews>
  <sheetFormatPr defaultColWidth="9" defaultRowHeight="13.5" x14ac:dyDescent="0.15"/>
  <sheetData/>
  <sheetProtection password="C696" sheet="1" objects="1" scenarios="1"/>
  <phoneticPr fontId="4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4" spans="3:13" ht="15" customHeight="1" x14ac:dyDescent="0.15">
      <c r="C4" s="301" t="str">
        <f>IF('TM-21 Inputs'!I21="","Insert Case Temperature 1",CONCATENATE("Test Data for ",'TM-21 Inputs'!I21,"⁰C Case Temperature"))</f>
        <v>Test Data for 85⁰C Case Temperature</v>
      </c>
      <c r="D4" s="302"/>
      <c r="E4" s="302"/>
      <c r="F4" s="302"/>
      <c r="G4" s="302"/>
      <c r="H4" s="302"/>
      <c r="I4" s="302"/>
      <c r="J4" s="303"/>
    </row>
    <row r="5" spans="3:13" ht="60" customHeight="1" x14ac:dyDescent="0.15">
      <c r="C5" s="2" t="s">
        <v>91</v>
      </c>
      <c r="D5" s="3" t="s">
        <v>92</v>
      </c>
      <c r="E5" s="4" t="s">
        <v>93</v>
      </c>
      <c r="F5" s="5" t="s">
        <v>94</v>
      </c>
      <c r="G5" s="5" t="s">
        <v>95</v>
      </c>
      <c r="H5" s="5" t="s">
        <v>96</v>
      </c>
      <c r="I5" s="5" t="s">
        <v>97</v>
      </c>
      <c r="J5" s="32" t="s">
        <v>98</v>
      </c>
    </row>
    <row r="6" spans="3:13" x14ac:dyDescent="0.15">
      <c r="C6" s="6" t="str">
        <f>"-"</f>
        <v>-</v>
      </c>
      <c r="D6" s="6" t="str">
        <f>"-"</f>
        <v>-</v>
      </c>
      <c r="E6" s="16"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8" t="str">
        <f>IF(E6="","",'TM-21 Inputs'!L10)</f>
        <v/>
      </c>
      <c r="G6" s="9" t="str">
        <f>IF(F6="","",LN(F6))</f>
        <v/>
      </c>
      <c r="H6" s="10" t="str">
        <f>IF(E6="","",(G6*E6))</f>
        <v/>
      </c>
      <c r="I6" s="33" t="str">
        <f>IF(E6="","",E6^2)</f>
        <v/>
      </c>
      <c r="J6" s="34" t="str">
        <f>IF(E6="","",E6*G6)</f>
        <v/>
      </c>
      <c r="M6" s="52"/>
    </row>
    <row r="7" spans="3:13" x14ac:dyDescent="0.15">
      <c r="C7" s="11" t="str">
        <f>"-"</f>
        <v>-</v>
      </c>
      <c r="D7" s="12" t="str">
        <f t="shared" ref="D7:D16" si="0">IF(OR(E6="",E7=""),"",E7-E6)</f>
        <v/>
      </c>
      <c r="E7" s="16"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3" t="str">
        <f>IF(E7="","",'TM-21 Inputs'!L11)</f>
        <v/>
      </c>
      <c r="G7" s="14" t="str">
        <f t="shared" ref="G7:G16" si="1">IF(F7="","",LN(F7))</f>
        <v/>
      </c>
      <c r="H7" s="15" t="str">
        <f t="shared" ref="H7:H16" si="2">IF(E7="","",(G7*E7))</f>
        <v/>
      </c>
      <c r="I7" s="35" t="str">
        <f t="shared" ref="I7:I16" si="3">IF(E7="","",E7^2)</f>
        <v/>
      </c>
      <c r="J7" s="36" t="str">
        <f t="shared" ref="J7:J16" si="4">IF(E7="","",E7*G7)</f>
        <v/>
      </c>
    </row>
    <row r="8" spans="3:13" x14ac:dyDescent="0.15">
      <c r="C8" s="12" t="str">
        <f>IF(OR(D7="",D8=""),"",ABS(D8-D7))</f>
        <v/>
      </c>
      <c r="D8" s="12" t="str">
        <f t="shared" si="0"/>
        <v/>
      </c>
      <c r="E8" s="16"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3" t="str">
        <f>IF(E8="","",'TM-21 Inputs'!L12)</f>
        <v/>
      </c>
      <c r="G8" s="14" t="str">
        <f t="shared" si="1"/>
        <v/>
      </c>
      <c r="H8" s="15" t="str">
        <f t="shared" si="2"/>
        <v/>
      </c>
      <c r="I8" s="35" t="str">
        <f t="shared" si="3"/>
        <v/>
      </c>
      <c r="J8" s="36" t="str">
        <f t="shared" si="4"/>
        <v/>
      </c>
    </row>
    <row r="9" spans="3:13" x14ac:dyDescent="0.15">
      <c r="C9" s="12" t="str">
        <f t="shared" ref="C9:C16" si="5">IF(OR(D8="",D9=""),"",ABS(D9-D8))</f>
        <v/>
      </c>
      <c r="D9" s="12" t="str">
        <f t="shared" si="0"/>
        <v/>
      </c>
      <c r="E9" s="16"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3" t="str">
        <f>IF(E9="","",'TM-21 Inputs'!L13)</f>
        <v/>
      </c>
      <c r="G9" s="14" t="str">
        <f t="shared" si="1"/>
        <v/>
      </c>
      <c r="H9" s="15" t="str">
        <f t="shared" si="2"/>
        <v/>
      </c>
      <c r="I9" s="35" t="str">
        <f t="shared" si="3"/>
        <v/>
      </c>
      <c r="J9" s="36" t="str">
        <f t="shared" si="4"/>
        <v/>
      </c>
    </row>
    <row r="10" spans="3:13" x14ac:dyDescent="0.15">
      <c r="C10" s="12" t="str">
        <f t="shared" si="5"/>
        <v/>
      </c>
      <c r="D10" s="12" t="str">
        <f t="shared" si="0"/>
        <v/>
      </c>
      <c r="E10" s="16">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3">
        <f>IF(E10="","",'TM-21 Inputs'!L14)</f>
        <v>0.99380000000000002</v>
      </c>
      <c r="G10" s="14">
        <f t="shared" si="1"/>
        <v>-6.2192998139168326E-3</v>
      </c>
      <c r="H10" s="15">
        <f t="shared" si="2"/>
        <v>-24.877199255667332</v>
      </c>
      <c r="I10" s="35">
        <f t="shared" si="3"/>
        <v>16000000</v>
      </c>
      <c r="J10" s="36">
        <f t="shared" si="4"/>
        <v>-24.877199255667332</v>
      </c>
    </row>
    <row r="11" spans="3:13" x14ac:dyDescent="0.15">
      <c r="C11" s="12" t="str">
        <f t="shared" si="5"/>
        <v/>
      </c>
      <c r="D11" s="12">
        <f t="shared" si="0"/>
        <v>1000</v>
      </c>
      <c r="E11" s="16">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3">
        <f>IF(E11="","",'TM-21 Inputs'!L15)</f>
        <v>0.99180000000000001</v>
      </c>
      <c r="G11" s="14">
        <f t="shared" si="1"/>
        <v>-8.2338049271035423E-3</v>
      </c>
      <c r="H11" s="15">
        <f t="shared" si="2"/>
        <v>-41.169024635517708</v>
      </c>
      <c r="I11" s="35">
        <f t="shared" si="3"/>
        <v>25000000</v>
      </c>
      <c r="J11" s="36">
        <f t="shared" si="4"/>
        <v>-41.169024635517708</v>
      </c>
    </row>
    <row r="12" spans="3:13" x14ac:dyDescent="0.15">
      <c r="C12" s="12">
        <f t="shared" si="5"/>
        <v>0</v>
      </c>
      <c r="D12" s="12">
        <f t="shared" si="0"/>
        <v>1000</v>
      </c>
      <c r="E12" s="16">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3">
        <f>IF(E12="","",'TM-21 Inputs'!L16)</f>
        <v>0.98899999999999999</v>
      </c>
      <c r="G12" s="14">
        <f t="shared" si="1"/>
        <v>-1.1060947359424948E-2</v>
      </c>
      <c r="H12" s="15">
        <f t="shared" si="2"/>
        <v>-66.36568415654969</v>
      </c>
      <c r="I12" s="35">
        <f t="shared" si="3"/>
        <v>36000000</v>
      </c>
      <c r="J12" s="36">
        <f t="shared" si="4"/>
        <v>-66.36568415654969</v>
      </c>
    </row>
    <row r="13" spans="3:13" x14ac:dyDescent="0.15">
      <c r="C13" s="12">
        <f t="shared" si="5"/>
        <v>0</v>
      </c>
      <c r="D13" s="12">
        <f t="shared" si="0"/>
        <v>1000</v>
      </c>
      <c r="E13" s="16">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3">
        <f>IF(E13="","",'TM-21 Inputs'!L17)</f>
        <v>0.98670000000000002</v>
      </c>
      <c r="G13" s="14">
        <f t="shared" si="1"/>
        <v>-1.3389237119016052E-2</v>
      </c>
      <c r="H13" s="15">
        <f t="shared" si="2"/>
        <v>-93.724659833112369</v>
      </c>
      <c r="I13" s="35">
        <f t="shared" si="3"/>
        <v>49000000</v>
      </c>
      <c r="J13" s="36">
        <f t="shared" si="4"/>
        <v>-93.724659833112369</v>
      </c>
    </row>
    <row r="14" spans="3:13" x14ac:dyDescent="0.15">
      <c r="C14" s="12">
        <f t="shared" si="5"/>
        <v>0</v>
      </c>
      <c r="D14" s="12">
        <f t="shared" si="0"/>
        <v>1000</v>
      </c>
      <c r="E14" s="16">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3">
        <f>IF(E14="","",'TM-21 Inputs'!L18)</f>
        <v>0.9839</v>
      </c>
      <c r="G14" s="14">
        <f t="shared" si="1"/>
        <v>-1.6231013110417272E-2</v>
      </c>
      <c r="H14" s="15">
        <f t="shared" si="2"/>
        <v>-129.84810488333818</v>
      </c>
      <c r="I14" s="35">
        <f t="shared" si="3"/>
        <v>64000000</v>
      </c>
      <c r="J14" s="36">
        <f t="shared" si="4"/>
        <v>-129.84810488333818</v>
      </c>
    </row>
    <row r="15" spans="3:13" x14ac:dyDescent="0.15">
      <c r="C15" s="12">
        <f t="shared" si="5"/>
        <v>0</v>
      </c>
      <c r="D15" s="12">
        <f t="shared" si="0"/>
        <v>1000</v>
      </c>
      <c r="E15" s="16">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3">
        <f>IF(E15="","",'TM-21 Inputs'!L19)</f>
        <v>0.98109999999999997</v>
      </c>
      <c r="G15" s="14">
        <f t="shared" si="1"/>
        <v>-1.9080887812791953E-2</v>
      </c>
      <c r="H15" s="15">
        <f t="shared" si="2"/>
        <v>-171.72799031512758</v>
      </c>
      <c r="I15" s="35">
        <f t="shared" si="3"/>
        <v>81000000</v>
      </c>
      <c r="J15" s="36">
        <f t="shared" si="4"/>
        <v>-171.72799031512758</v>
      </c>
    </row>
    <row r="16" spans="3:13" x14ac:dyDescent="0.15">
      <c r="C16" s="12" t="str">
        <f t="shared" si="5"/>
        <v/>
      </c>
      <c r="D16" s="12" t="str">
        <f t="shared" si="0"/>
        <v/>
      </c>
      <c r="E16" s="16"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13" t="str">
        <f>IF(E16="","",'TM-21 Inputs'!L20)</f>
        <v/>
      </c>
      <c r="G16" s="14" t="str">
        <f t="shared" si="1"/>
        <v/>
      </c>
      <c r="H16" s="15" t="str">
        <f t="shared" si="2"/>
        <v/>
      </c>
      <c r="I16" s="35" t="str">
        <f t="shared" si="3"/>
        <v/>
      </c>
      <c r="J16" s="36" t="str">
        <f t="shared" si="4"/>
        <v/>
      </c>
    </row>
    <row r="17" spans="3:10" x14ac:dyDescent="0.15">
      <c r="C17" s="12" t="str">
        <f t="shared" ref="C17:C49" si="6">IF(OR(D16="",D17=""),"",ABS(D17-D16))</f>
        <v/>
      </c>
      <c r="D17" s="12" t="str">
        <f t="shared" ref="D17:D49" si="7">IF(OR(E16="",E17=""),"",E17-E16)</f>
        <v/>
      </c>
      <c r="E17" s="16"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13" t="str">
        <f>IF(E17="","",'TM-21 Inputs'!L21)</f>
        <v/>
      </c>
      <c r="G17" s="14" t="str">
        <f t="shared" ref="G17:G24" si="8">IF(F17="","",LN(F17))</f>
        <v/>
      </c>
      <c r="H17" s="15" t="str">
        <f t="shared" ref="H17:H24" si="9">IF(E17="","",(G17*E17))</f>
        <v/>
      </c>
      <c r="I17" s="35" t="str">
        <f t="shared" ref="I17:I24" si="10">IF(E17="","",E17^2)</f>
        <v/>
      </c>
      <c r="J17" s="36" t="str">
        <f t="shared" ref="J17:J24" si="11">IF(E17="","",E17*G17)</f>
        <v/>
      </c>
    </row>
    <row r="18" spans="3:10" x14ac:dyDescent="0.15">
      <c r="C18" s="12" t="str">
        <f t="shared" si="6"/>
        <v/>
      </c>
      <c r="D18" s="12" t="str">
        <f t="shared" si="7"/>
        <v/>
      </c>
      <c r="E18" s="16"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13" t="str">
        <f>IF(E18="","",'TM-21 Inputs'!L22)</f>
        <v/>
      </c>
      <c r="G18" s="14" t="str">
        <f t="shared" si="8"/>
        <v/>
      </c>
      <c r="H18" s="15" t="str">
        <f t="shared" si="9"/>
        <v/>
      </c>
      <c r="I18" s="35" t="str">
        <f t="shared" si="10"/>
        <v/>
      </c>
      <c r="J18" s="36" t="str">
        <f t="shared" si="11"/>
        <v/>
      </c>
    </row>
    <row r="19" spans="3:10" x14ac:dyDescent="0.15">
      <c r="C19" s="12" t="str">
        <f t="shared" si="6"/>
        <v/>
      </c>
      <c r="D19" s="12" t="str">
        <f t="shared" si="7"/>
        <v/>
      </c>
      <c r="E19" s="16"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13" t="str">
        <f>IF(E19="","",'TM-21 Inputs'!L23)</f>
        <v/>
      </c>
      <c r="G19" s="14" t="str">
        <f t="shared" si="8"/>
        <v/>
      </c>
      <c r="H19" s="15" t="str">
        <f t="shared" si="9"/>
        <v/>
      </c>
      <c r="I19" s="35" t="str">
        <f t="shared" si="10"/>
        <v/>
      </c>
      <c r="J19" s="36" t="str">
        <f t="shared" si="11"/>
        <v/>
      </c>
    </row>
    <row r="20" spans="3:10" x14ac:dyDescent="0.15">
      <c r="C20" s="12" t="str">
        <f t="shared" si="6"/>
        <v/>
      </c>
      <c r="D20" s="12" t="str">
        <f t="shared" si="7"/>
        <v/>
      </c>
      <c r="E20" s="16"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13" t="str">
        <f>IF(E20="","",'TM-21 Inputs'!L24)</f>
        <v/>
      </c>
      <c r="G20" s="14" t="str">
        <f t="shared" si="8"/>
        <v/>
      </c>
      <c r="H20" s="15" t="str">
        <f t="shared" si="9"/>
        <v/>
      </c>
      <c r="I20" s="35" t="str">
        <f t="shared" si="10"/>
        <v/>
      </c>
      <c r="J20" s="36" t="str">
        <f t="shared" si="11"/>
        <v/>
      </c>
    </row>
    <row r="21" spans="3:10" x14ac:dyDescent="0.15">
      <c r="C21" s="12" t="str">
        <f t="shared" si="6"/>
        <v/>
      </c>
      <c r="D21" s="12" t="str">
        <f t="shared" si="7"/>
        <v/>
      </c>
      <c r="E21" s="16"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13" t="str">
        <f>IF(E21="","",'TM-21 Inputs'!L25)</f>
        <v/>
      </c>
      <c r="G21" s="14" t="str">
        <f t="shared" si="8"/>
        <v/>
      </c>
      <c r="H21" s="15" t="str">
        <f t="shared" si="9"/>
        <v/>
      </c>
      <c r="I21" s="35" t="str">
        <f t="shared" si="10"/>
        <v/>
      </c>
      <c r="J21" s="36" t="str">
        <f t="shared" si="11"/>
        <v/>
      </c>
    </row>
    <row r="22" spans="3:10" x14ac:dyDescent="0.15">
      <c r="C22" s="12" t="str">
        <f t="shared" si="6"/>
        <v/>
      </c>
      <c r="D22" s="12" t="str">
        <f t="shared" si="7"/>
        <v/>
      </c>
      <c r="E22" s="16"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13" t="str">
        <f>IF(E22="","",'TM-21 Inputs'!L26)</f>
        <v/>
      </c>
      <c r="G22" s="14" t="str">
        <f t="shared" si="8"/>
        <v/>
      </c>
      <c r="H22" s="15" t="str">
        <f t="shared" si="9"/>
        <v/>
      </c>
      <c r="I22" s="35" t="str">
        <f t="shared" si="10"/>
        <v/>
      </c>
      <c r="J22" s="36" t="str">
        <f t="shared" si="11"/>
        <v/>
      </c>
    </row>
    <row r="23" spans="3:10" x14ac:dyDescent="0.15">
      <c r="C23" s="12" t="str">
        <f t="shared" si="6"/>
        <v/>
      </c>
      <c r="D23" s="12" t="str">
        <f t="shared" si="7"/>
        <v/>
      </c>
      <c r="E23" s="16"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13" t="str">
        <f>IF(E23="","",'TM-21 Inputs'!L27)</f>
        <v/>
      </c>
      <c r="G23" s="14" t="str">
        <f t="shared" si="8"/>
        <v/>
      </c>
      <c r="H23" s="15" t="str">
        <f t="shared" si="9"/>
        <v/>
      </c>
      <c r="I23" s="35" t="str">
        <f t="shared" si="10"/>
        <v/>
      </c>
      <c r="J23" s="36" t="str">
        <f t="shared" si="11"/>
        <v/>
      </c>
    </row>
    <row r="24" spans="3:10" x14ac:dyDescent="0.15">
      <c r="C24" s="12" t="str">
        <f t="shared" si="6"/>
        <v/>
      </c>
      <c r="D24" s="12" t="str">
        <f t="shared" si="7"/>
        <v/>
      </c>
      <c r="E24" s="16"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3" t="str">
        <f>IF(E24="","",'TM-21 Inputs'!L28)</f>
        <v/>
      </c>
      <c r="G24" s="14" t="str">
        <f t="shared" si="8"/>
        <v/>
      </c>
      <c r="H24" s="15" t="str">
        <f t="shared" si="9"/>
        <v/>
      </c>
      <c r="I24" s="35" t="str">
        <f t="shared" si="10"/>
        <v/>
      </c>
      <c r="J24" s="36" t="str">
        <f t="shared" si="11"/>
        <v/>
      </c>
    </row>
    <row r="25" spans="3:10" x14ac:dyDescent="0.15">
      <c r="C25" s="12" t="str">
        <f t="shared" si="6"/>
        <v/>
      </c>
      <c r="D25" s="12" t="str">
        <f t="shared" si="7"/>
        <v/>
      </c>
      <c r="E25" s="16"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3" t="str">
        <f>IF(E25="","",'TM-21 Inputs'!L29)</f>
        <v/>
      </c>
      <c r="G25" s="14" t="str">
        <f t="shared" ref="G25:G36" si="12">IF(F25="","",LN(F25))</f>
        <v/>
      </c>
      <c r="H25" s="15" t="str">
        <f t="shared" ref="H25:H36" si="13">IF(E25="","",(G25*E25))</f>
        <v/>
      </c>
      <c r="I25" s="35" t="str">
        <f t="shared" ref="I25:I36" si="14">IF(E25="","",E25^2)</f>
        <v/>
      </c>
      <c r="J25" s="36" t="str">
        <f t="shared" ref="J25:J36" si="15">IF(E25="","",E25*G25)</f>
        <v/>
      </c>
    </row>
    <row r="26" spans="3:10" x14ac:dyDescent="0.15">
      <c r="C26" s="12" t="str">
        <f t="shared" si="6"/>
        <v/>
      </c>
      <c r="D26" s="12" t="str">
        <f t="shared" si="7"/>
        <v/>
      </c>
      <c r="E26" s="16"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3" t="str">
        <f>IF(E26="","",'TM-21 Inputs'!L30)</f>
        <v/>
      </c>
      <c r="G26" s="14" t="str">
        <f t="shared" si="12"/>
        <v/>
      </c>
      <c r="H26" s="15" t="str">
        <f t="shared" si="13"/>
        <v/>
      </c>
      <c r="I26" s="35" t="str">
        <f t="shared" si="14"/>
        <v/>
      </c>
      <c r="J26" s="36" t="str">
        <f t="shared" si="15"/>
        <v/>
      </c>
    </row>
    <row r="27" spans="3:10" x14ac:dyDescent="0.15">
      <c r="C27" s="12" t="str">
        <f t="shared" si="6"/>
        <v/>
      </c>
      <c r="D27" s="12" t="str">
        <f t="shared" si="7"/>
        <v/>
      </c>
      <c r="E27" s="16"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3" t="str">
        <f>IF(E27="","",'TM-21 Inputs'!L31)</f>
        <v/>
      </c>
      <c r="G27" s="14" t="str">
        <f t="shared" si="12"/>
        <v/>
      </c>
      <c r="H27" s="15" t="str">
        <f t="shared" si="13"/>
        <v/>
      </c>
      <c r="I27" s="35" t="str">
        <f t="shared" si="14"/>
        <v/>
      </c>
      <c r="J27" s="36" t="str">
        <f t="shared" si="15"/>
        <v/>
      </c>
    </row>
    <row r="28" spans="3:10" x14ac:dyDescent="0.15">
      <c r="C28" s="12" t="str">
        <f t="shared" si="6"/>
        <v/>
      </c>
      <c r="D28" s="12" t="str">
        <f t="shared" si="7"/>
        <v/>
      </c>
      <c r="E28" s="16"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3" t="str">
        <f>IF(E28="","",'TM-21 Inputs'!L32)</f>
        <v/>
      </c>
      <c r="G28" s="14" t="str">
        <f t="shared" si="12"/>
        <v/>
      </c>
      <c r="H28" s="15" t="str">
        <f t="shared" si="13"/>
        <v/>
      </c>
      <c r="I28" s="35" t="str">
        <f t="shared" si="14"/>
        <v/>
      </c>
      <c r="J28" s="36" t="str">
        <f t="shared" si="15"/>
        <v/>
      </c>
    </row>
    <row r="29" spans="3:10" x14ac:dyDescent="0.15">
      <c r="C29" s="12" t="str">
        <f t="shared" si="6"/>
        <v/>
      </c>
      <c r="D29" s="12" t="str">
        <f t="shared" si="7"/>
        <v/>
      </c>
      <c r="E29" s="16"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3" t="str">
        <f>IF(E29="","",'TM-21 Inputs'!L33)</f>
        <v/>
      </c>
      <c r="G29" s="14" t="str">
        <f t="shared" si="12"/>
        <v/>
      </c>
      <c r="H29" s="15" t="str">
        <f t="shared" si="13"/>
        <v/>
      </c>
      <c r="I29" s="35" t="str">
        <f t="shared" si="14"/>
        <v/>
      </c>
      <c r="J29" s="36" t="str">
        <f t="shared" si="15"/>
        <v/>
      </c>
    </row>
    <row r="30" spans="3:10" x14ac:dyDescent="0.15">
      <c r="C30" s="12" t="str">
        <f t="shared" si="6"/>
        <v/>
      </c>
      <c r="D30" s="12" t="str">
        <f t="shared" si="7"/>
        <v/>
      </c>
      <c r="E30" s="16"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3" t="str">
        <f>IF(E30="","",'TM-21 Inputs'!L34)</f>
        <v/>
      </c>
      <c r="G30" s="14" t="str">
        <f t="shared" si="12"/>
        <v/>
      </c>
      <c r="H30" s="15" t="str">
        <f t="shared" si="13"/>
        <v/>
      </c>
      <c r="I30" s="35" t="str">
        <f t="shared" si="14"/>
        <v/>
      </c>
      <c r="J30" s="36" t="str">
        <f t="shared" si="15"/>
        <v/>
      </c>
    </row>
    <row r="31" spans="3:10" x14ac:dyDescent="0.15">
      <c r="C31" s="12" t="str">
        <f t="shared" si="6"/>
        <v/>
      </c>
      <c r="D31" s="12" t="str">
        <f t="shared" si="7"/>
        <v/>
      </c>
      <c r="E31" s="16"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3" t="str">
        <f>IF(E31="","",'TM-21 Inputs'!L35)</f>
        <v/>
      </c>
      <c r="G31" s="14" t="str">
        <f t="shared" si="12"/>
        <v/>
      </c>
      <c r="H31" s="15" t="str">
        <f t="shared" si="13"/>
        <v/>
      </c>
      <c r="I31" s="35" t="str">
        <f t="shared" si="14"/>
        <v/>
      </c>
      <c r="J31" s="36" t="str">
        <f t="shared" si="15"/>
        <v/>
      </c>
    </row>
    <row r="32" spans="3:10" x14ac:dyDescent="0.15">
      <c r="C32" s="12" t="str">
        <f t="shared" si="6"/>
        <v/>
      </c>
      <c r="D32" s="12" t="str">
        <f t="shared" si="7"/>
        <v/>
      </c>
      <c r="E32" s="16"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3" t="str">
        <f>IF(E32="","",'TM-21 Inputs'!L36)</f>
        <v/>
      </c>
      <c r="G32" s="14" t="str">
        <f t="shared" si="12"/>
        <v/>
      </c>
      <c r="H32" s="15" t="str">
        <f t="shared" si="13"/>
        <v/>
      </c>
      <c r="I32" s="35" t="str">
        <f t="shared" si="14"/>
        <v/>
      </c>
      <c r="J32" s="36" t="str">
        <f t="shared" si="15"/>
        <v/>
      </c>
    </row>
    <row r="33" spans="3:10" x14ac:dyDescent="0.15">
      <c r="C33" s="12" t="str">
        <f t="shared" si="6"/>
        <v/>
      </c>
      <c r="D33" s="12" t="str">
        <f t="shared" si="7"/>
        <v/>
      </c>
      <c r="E33" s="16"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3" t="str">
        <f>IF(E33="","",'TM-21 Inputs'!L37)</f>
        <v/>
      </c>
      <c r="G33" s="14" t="str">
        <f t="shared" si="12"/>
        <v/>
      </c>
      <c r="H33" s="15" t="str">
        <f t="shared" si="13"/>
        <v/>
      </c>
      <c r="I33" s="35" t="str">
        <f t="shared" si="14"/>
        <v/>
      </c>
      <c r="J33" s="36" t="str">
        <f t="shared" si="15"/>
        <v/>
      </c>
    </row>
    <row r="34" spans="3:10" x14ac:dyDescent="0.15">
      <c r="C34" s="12" t="str">
        <f t="shared" si="6"/>
        <v/>
      </c>
      <c r="D34" s="12" t="str">
        <f t="shared" si="7"/>
        <v/>
      </c>
      <c r="E34" s="16"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3" t="str">
        <f>IF(E34="","",'TM-21 Inputs'!L38)</f>
        <v/>
      </c>
      <c r="G34" s="14" t="str">
        <f t="shared" si="12"/>
        <v/>
      </c>
      <c r="H34" s="15" t="str">
        <f t="shared" si="13"/>
        <v/>
      </c>
      <c r="I34" s="35" t="str">
        <f t="shared" si="14"/>
        <v/>
      </c>
      <c r="J34" s="36" t="str">
        <f t="shared" si="15"/>
        <v/>
      </c>
    </row>
    <row r="35" spans="3:10" x14ac:dyDescent="0.15">
      <c r="C35" s="12" t="str">
        <f t="shared" si="6"/>
        <v/>
      </c>
      <c r="D35" s="12" t="str">
        <f t="shared" si="7"/>
        <v/>
      </c>
      <c r="E35" s="16"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3" t="str">
        <f>IF(E35="","",'TM-21 Inputs'!L39)</f>
        <v/>
      </c>
      <c r="G35" s="14" t="str">
        <f t="shared" si="12"/>
        <v/>
      </c>
      <c r="H35" s="15" t="str">
        <f t="shared" si="13"/>
        <v/>
      </c>
      <c r="I35" s="35" t="str">
        <f t="shared" si="14"/>
        <v/>
      </c>
      <c r="J35" s="36" t="str">
        <f t="shared" si="15"/>
        <v/>
      </c>
    </row>
    <row r="36" spans="3:10" x14ac:dyDescent="0.15">
      <c r="C36" s="12" t="str">
        <f t="shared" si="6"/>
        <v/>
      </c>
      <c r="D36" s="12" t="str">
        <f t="shared" si="7"/>
        <v/>
      </c>
      <c r="E36" s="16"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3" t="str">
        <f>IF(E36="","",'TM-21 Inputs'!L40)</f>
        <v/>
      </c>
      <c r="G36" s="14" t="str">
        <f t="shared" si="12"/>
        <v/>
      </c>
      <c r="H36" s="15" t="str">
        <f t="shared" si="13"/>
        <v/>
      </c>
      <c r="I36" s="35" t="str">
        <f t="shared" si="14"/>
        <v/>
      </c>
      <c r="J36" s="36" t="str">
        <f t="shared" si="15"/>
        <v/>
      </c>
    </row>
    <row r="37" spans="3:10" x14ac:dyDescent="0.15">
      <c r="C37" s="12" t="str">
        <f t="shared" si="6"/>
        <v/>
      </c>
      <c r="D37" s="12" t="str">
        <f t="shared" si="7"/>
        <v/>
      </c>
      <c r="E37" s="16"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3" t="str">
        <f>IF(E37="","",'TM-21 Inputs'!L41)</f>
        <v/>
      </c>
      <c r="G37" s="14" t="str">
        <f t="shared" ref="G37:G49" si="16">IF(F37="","",LN(F37))</f>
        <v/>
      </c>
      <c r="H37" s="15" t="str">
        <f t="shared" ref="H37:H49" si="17">IF(E37="","",(G37*E37))</f>
        <v/>
      </c>
      <c r="I37" s="35" t="str">
        <f t="shared" ref="I37:I49" si="18">IF(E37="","",E37^2)</f>
        <v/>
      </c>
      <c r="J37" s="36" t="str">
        <f t="shared" ref="J37:J49" si="19">IF(E37="","",E37*G37)</f>
        <v/>
      </c>
    </row>
    <row r="38" spans="3:10" x14ac:dyDescent="0.15">
      <c r="C38" s="12" t="str">
        <f t="shared" si="6"/>
        <v/>
      </c>
      <c r="D38" s="12" t="str">
        <f t="shared" si="7"/>
        <v/>
      </c>
      <c r="E38" s="16"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3" t="str">
        <f>IF(E38="","",'TM-21 Inputs'!L42)</f>
        <v/>
      </c>
      <c r="G38" s="14" t="str">
        <f t="shared" si="16"/>
        <v/>
      </c>
      <c r="H38" s="15" t="str">
        <f t="shared" si="17"/>
        <v/>
      </c>
      <c r="I38" s="35" t="str">
        <f t="shared" si="18"/>
        <v/>
      </c>
      <c r="J38" s="36" t="str">
        <f t="shared" si="19"/>
        <v/>
      </c>
    </row>
    <row r="39" spans="3:10" x14ac:dyDescent="0.15">
      <c r="C39" s="12" t="str">
        <f t="shared" si="6"/>
        <v/>
      </c>
      <c r="D39" s="12" t="str">
        <f t="shared" si="7"/>
        <v/>
      </c>
      <c r="E39" s="16"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3" t="str">
        <f>IF(E39="","",'TM-21 Inputs'!L43)</f>
        <v/>
      </c>
      <c r="G39" s="14" t="str">
        <f t="shared" si="16"/>
        <v/>
      </c>
      <c r="H39" s="15" t="str">
        <f t="shared" si="17"/>
        <v/>
      </c>
      <c r="I39" s="35" t="str">
        <f t="shared" si="18"/>
        <v/>
      </c>
      <c r="J39" s="36" t="str">
        <f t="shared" si="19"/>
        <v/>
      </c>
    </row>
    <row r="40" spans="3:10" x14ac:dyDescent="0.15">
      <c r="C40" s="12" t="str">
        <f t="shared" si="6"/>
        <v/>
      </c>
      <c r="D40" s="12" t="str">
        <f t="shared" si="7"/>
        <v/>
      </c>
      <c r="E40" s="16"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3" t="str">
        <f>IF(E40="","",'TM-21 Inputs'!L44)</f>
        <v/>
      </c>
      <c r="G40" s="14" t="str">
        <f t="shared" si="16"/>
        <v/>
      </c>
      <c r="H40" s="15" t="str">
        <f t="shared" si="17"/>
        <v/>
      </c>
      <c r="I40" s="35" t="str">
        <f t="shared" si="18"/>
        <v/>
      </c>
      <c r="J40" s="36" t="str">
        <f t="shared" si="19"/>
        <v/>
      </c>
    </row>
    <row r="41" spans="3:10" x14ac:dyDescent="0.15">
      <c r="C41" s="12" t="str">
        <f t="shared" si="6"/>
        <v/>
      </c>
      <c r="D41" s="12" t="str">
        <f t="shared" si="7"/>
        <v/>
      </c>
      <c r="E41" s="16"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3" t="str">
        <f>IF(E41="","",'TM-21 Inputs'!L45)</f>
        <v/>
      </c>
      <c r="G41" s="14" t="str">
        <f t="shared" si="16"/>
        <v/>
      </c>
      <c r="H41" s="15" t="str">
        <f t="shared" si="17"/>
        <v/>
      </c>
      <c r="I41" s="35" t="str">
        <f t="shared" si="18"/>
        <v/>
      </c>
      <c r="J41" s="36" t="str">
        <f t="shared" si="19"/>
        <v/>
      </c>
    </row>
    <row r="42" spans="3:10" x14ac:dyDescent="0.15">
      <c r="C42" s="12" t="str">
        <f t="shared" si="6"/>
        <v/>
      </c>
      <c r="D42" s="12" t="str">
        <f t="shared" si="7"/>
        <v/>
      </c>
      <c r="E42" s="16"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3" t="str">
        <f>IF(E42="","",'TM-21 Inputs'!L46)</f>
        <v/>
      </c>
      <c r="G42" s="14" t="str">
        <f t="shared" si="16"/>
        <v/>
      </c>
      <c r="H42" s="15" t="str">
        <f t="shared" si="17"/>
        <v/>
      </c>
      <c r="I42" s="35" t="str">
        <f t="shared" si="18"/>
        <v/>
      </c>
      <c r="J42" s="36" t="str">
        <f t="shared" si="19"/>
        <v/>
      </c>
    </row>
    <row r="43" spans="3:10" x14ac:dyDescent="0.15">
      <c r="C43" s="12" t="str">
        <f t="shared" si="6"/>
        <v/>
      </c>
      <c r="D43" s="12" t="str">
        <f t="shared" si="7"/>
        <v/>
      </c>
      <c r="E43" s="16"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3" t="str">
        <f>IF(E43="","",'TM-21 Inputs'!L47)</f>
        <v/>
      </c>
      <c r="G43" s="14" t="str">
        <f t="shared" si="16"/>
        <v/>
      </c>
      <c r="H43" s="15" t="str">
        <f t="shared" si="17"/>
        <v/>
      </c>
      <c r="I43" s="35" t="str">
        <f t="shared" si="18"/>
        <v/>
      </c>
      <c r="J43" s="36" t="str">
        <f t="shared" si="19"/>
        <v/>
      </c>
    </row>
    <row r="44" spans="3:10" x14ac:dyDescent="0.15">
      <c r="C44" s="12" t="str">
        <f t="shared" si="6"/>
        <v/>
      </c>
      <c r="D44" s="12" t="str">
        <f t="shared" si="7"/>
        <v/>
      </c>
      <c r="E44" s="16"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3" t="str">
        <f>IF(E44="","",'TM-21 Inputs'!L48)</f>
        <v/>
      </c>
      <c r="G44" s="14" t="str">
        <f t="shared" si="16"/>
        <v/>
      </c>
      <c r="H44" s="15" t="str">
        <f t="shared" si="17"/>
        <v/>
      </c>
      <c r="I44" s="35" t="str">
        <f t="shared" si="18"/>
        <v/>
      </c>
      <c r="J44" s="36" t="str">
        <f t="shared" si="19"/>
        <v/>
      </c>
    </row>
    <row r="45" spans="3:10" x14ac:dyDescent="0.15">
      <c r="C45" s="12" t="str">
        <f t="shared" si="6"/>
        <v/>
      </c>
      <c r="D45" s="12" t="str">
        <f t="shared" si="7"/>
        <v/>
      </c>
      <c r="E45" s="16"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3" t="str">
        <f>IF(E45="","",'TM-21 Inputs'!L49)</f>
        <v/>
      </c>
      <c r="G45" s="14" t="str">
        <f t="shared" si="16"/>
        <v/>
      </c>
      <c r="H45" s="15" t="str">
        <f t="shared" si="17"/>
        <v/>
      </c>
      <c r="I45" s="35" t="str">
        <f t="shared" si="18"/>
        <v/>
      </c>
      <c r="J45" s="36" t="str">
        <f t="shared" si="19"/>
        <v/>
      </c>
    </row>
    <row r="46" spans="3:10" x14ac:dyDescent="0.15">
      <c r="C46" s="12" t="str">
        <f t="shared" si="6"/>
        <v/>
      </c>
      <c r="D46" s="12" t="str">
        <f t="shared" si="7"/>
        <v/>
      </c>
      <c r="E46" s="16"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3" t="str">
        <f>IF(E46="","",'TM-21 Inputs'!L50)</f>
        <v/>
      </c>
      <c r="G46" s="14" t="str">
        <f t="shared" si="16"/>
        <v/>
      </c>
      <c r="H46" s="15" t="str">
        <f t="shared" si="17"/>
        <v/>
      </c>
      <c r="I46" s="35" t="str">
        <f t="shared" si="18"/>
        <v/>
      </c>
      <c r="J46" s="36" t="str">
        <f t="shared" si="19"/>
        <v/>
      </c>
    </row>
    <row r="47" spans="3:10" x14ac:dyDescent="0.15">
      <c r="C47" s="12" t="str">
        <f t="shared" si="6"/>
        <v/>
      </c>
      <c r="D47" s="12" t="str">
        <f t="shared" si="7"/>
        <v/>
      </c>
      <c r="E47" s="16"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3" t="str">
        <f>IF(E47="","",'TM-21 Inputs'!L51)</f>
        <v/>
      </c>
      <c r="G47" s="14" t="str">
        <f t="shared" si="16"/>
        <v/>
      </c>
      <c r="H47" s="15" t="str">
        <f t="shared" si="17"/>
        <v/>
      </c>
      <c r="I47" s="35" t="str">
        <f t="shared" si="18"/>
        <v/>
      </c>
      <c r="J47" s="36" t="str">
        <f t="shared" si="19"/>
        <v/>
      </c>
    </row>
    <row r="48" spans="3:10" x14ac:dyDescent="0.15">
      <c r="C48" s="12" t="str">
        <f t="shared" si="6"/>
        <v/>
      </c>
      <c r="D48" s="12" t="str">
        <f t="shared" si="7"/>
        <v/>
      </c>
      <c r="E48" s="16"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3" t="str">
        <f>IF(E48="","",'TM-21 Inputs'!L52)</f>
        <v/>
      </c>
      <c r="G48" s="14" t="str">
        <f t="shared" si="16"/>
        <v/>
      </c>
      <c r="H48" s="15" t="str">
        <f t="shared" si="17"/>
        <v/>
      </c>
      <c r="I48" s="35" t="str">
        <f t="shared" si="18"/>
        <v/>
      </c>
      <c r="J48" s="36" t="str">
        <f t="shared" si="19"/>
        <v/>
      </c>
    </row>
    <row r="49" spans="3:10" x14ac:dyDescent="0.15">
      <c r="C49" s="12" t="str">
        <f t="shared" si="6"/>
        <v/>
      </c>
      <c r="D49" s="12" t="str">
        <f t="shared" si="7"/>
        <v/>
      </c>
      <c r="E49" s="16"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3" t="str">
        <f>IF(E49="","",'TM-21 Inputs'!L53)</f>
        <v/>
      </c>
      <c r="G49" s="14" t="str">
        <f t="shared" si="16"/>
        <v/>
      </c>
      <c r="H49" s="15" t="str">
        <f t="shared" si="17"/>
        <v/>
      </c>
      <c r="I49" s="35" t="str">
        <f t="shared" si="18"/>
        <v/>
      </c>
      <c r="J49" s="36" t="str">
        <f t="shared" si="19"/>
        <v/>
      </c>
    </row>
    <row r="50" spans="3:10" x14ac:dyDescent="0.15">
      <c r="C50" s="47"/>
      <c r="D50" s="47"/>
      <c r="E50" s="48"/>
      <c r="F50" s="49"/>
      <c r="G50" s="50"/>
      <c r="H50" s="51"/>
      <c r="I50" s="53"/>
      <c r="J50" s="54"/>
    </row>
    <row r="51" spans="3:10" x14ac:dyDescent="0.15">
      <c r="C51" s="47"/>
      <c r="D51" s="47"/>
      <c r="E51" s="48"/>
      <c r="F51" s="49"/>
      <c r="G51" s="50"/>
      <c r="H51" s="51"/>
      <c r="I51" s="53"/>
      <c r="J51" s="54"/>
    </row>
    <row r="52" spans="3:10" x14ac:dyDescent="0.15">
      <c r="C52" s="17" t="str">
        <f>IF(COUNTIFS(C6:C49,"&gt;96")=0,"PASS","FAIL")</f>
        <v>PASS</v>
      </c>
      <c r="D52" s="18" t="s">
        <v>99</v>
      </c>
      <c r="E52" s="19">
        <f t="shared" ref="E52:J52" si="20">SUM(E6:E49)</f>
        <v>39000</v>
      </c>
      <c r="F52" s="20">
        <f t="shared" si="20"/>
        <v>5.9262999999999995</v>
      </c>
      <c r="G52" s="21">
        <f t="shared" si="20"/>
        <v>-7.4215190142670598E-2</v>
      </c>
      <c r="H52" s="22">
        <f t="shared" si="20"/>
        <v>-527.71266307931285</v>
      </c>
      <c r="I52" s="37">
        <f t="shared" si="20"/>
        <v>271000000</v>
      </c>
      <c r="J52" s="38">
        <f t="shared" si="20"/>
        <v>-527.71266307931285</v>
      </c>
    </row>
    <row r="54" spans="3:10" ht="14.25" x14ac:dyDescent="0.15">
      <c r="E54" s="301" t="s">
        <v>22</v>
      </c>
      <c r="F54" s="303"/>
    </row>
    <row r="55" spans="3:10" x14ac:dyDescent="0.15">
      <c r="E55" s="23" t="s">
        <v>100</v>
      </c>
      <c r="F55" s="24">
        <f>((COUNTIF(E6:E26,"&gt;"&amp;0)*H52-(E52*G52))/((COUNTIF(E6:E26,"&gt;"&amp;0)*I52)-(E52^2)))</f>
        <v>-2.5893672658259417E-6</v>
      </c>
    </row>
    <row r="56" spans="3:10" x14ac:dyDescent="0.15">
      <c r="E56" s="25" t="s">
        <v>101</v>
      </c>
      <c r="F56" s="26">
        <f>(G52-(F55*E52))/COUNTIF(E6:E26,"&gt;"&amp;0)</f>
        <v>4.4616888707568539E-3</v>
      </c>
    </row>
    <row r="57" spans="3:10" ht="15" x14ac:dyDescent="0.15">
      <c r="E57" s="27" t="s">
        <v>58</v>
      </c>
      <c r="F57" s="26">
        <f>-F55</f>
        <v>2.5893672658259417E-6</v>
      </c>
    </row>
    <row r="58" spans="3:10" x14ac:dyDescent="0.15">
      <c r="E58" s="25" t="s">
        <v>59</v>
      </c>
      <c r="F58" s="26">
        <f>EXP(F56)</f>
        <v>1.0044716570239656</v>
      </c>
    </row>
    <row r="59" spans="3:10" ht="30" customHeight="1" x14ac:dyDescent="0.15">
      <c r="E59" s="28" t="str">
        <f>CONCATENATE("Calculated L",'TM-21 Inputs'!I35," (hrs):")</f>
        <v>Calculated L70 (hrs):</v>
      </c>
      <c r="F59" s="29">
        <f>ROUND((LN(F58/('TM-21 Inputs'!$I$35/100))/F57),-3)</f>
        <v>139000</v>
      </c>
    </row>
    <row r="60" spans="3:10" ht="27" x14ac:dyDescent="0.15">
      <c r="E60" s="30" t="str">
        <f>CONCATENATE("Reported L",'TM-21 Inputs'!I35," (hrs):")</f>
        <v>Reported L70 (hrs):</v>
      </c>
      <c r="F60" s="31"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4" spans="3:10" ht="15" customHeight="1" x14ac:dyDescent="0.15">
      <c r="C4" s="301" t="str">
        <f>IF('TM-21 Inputs'!I22="","Insert Case Temperature 2",CONCATENATE("Test Data for ",'TM-21 Inputs'!I22,"⁰C Case Temperature"))</f>
        <v>Test Data for 105⁰C Case Temperature</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39"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8" t="str">
        <f>IF(E6="","",'TM-21 Inputs'!O10)</f>
        <v/>
      </c>
      <c r="G6" s="9" t="str">
        <f>IF(E6="","",LN(F6))</f>
        <v/>
      </c>
      <c r="H6" s="10" t="str">
        <f>IF(E6="","",(G6*E6))</f>
        <v/>
      </c>
      <c r="I6" s="33" t="str">
        <f>IF(E6="","",E6^2)</f>
        <v/>
      </c>
      <c r="J6" s="34" t="str">
        <f>IF(E6="","",E6*G6)</f>
        <v/>
      </c>
    </row>
    <row r="7" spans="3:10" x14ac:dyDescent="0.15">
      <c r="C7" s="11" t="str">
        <f>"-"</f>
        <v>-</v>
      </c>
      <c r="D7" s="12" t="str">
        <f t="shared" ref="D7:D25" si="0">IF(OR(E6="",E7=""),"",E7-E6)</f>
        <v/>
      </c>
      <c r="E7" s="39"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3" t="str">
        <f>IF(E7="","",'TM-21 Inputs'!O11)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39"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3" t="str">
        <f>IF(E8="","",'TM-21 Inputs'!O12)</f>
        <v/>
      </c>
      <c r="G8" s="14" t="str">
        <f t="shared" si="1"/>
        <v/>
      </c>
      <c r="H8" s="15" t="str">
        <f t="shared" si="2"/>
        <v/>
      </c>
      <c r="I8" s="35" t="str">
        <f t="shared" si="3"/>
        <v/>
      </c>
      <c r="J8" s="36" t="str">
        <f t="shared" si="4"/>
        <v/>
      </c>
    </row>
    <row r="9" spans="3:10" x14ac:dyDescent="0.15">
      <c r="C9" s="12" t="str">
        <f t="shared" ref="C9:C25" si="5">IF(OR(D8="",D9=""),"",ABS(D9-D8))</f>
        <v/>
      </c>
      <c r="D9" s="12" t="str">
        <f t="shared" si="0"/>
        <v/>
      </c>
      <c r="E9" s="39"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3" t="str">
        <f>IF(E9="","",'TM-21 Inputs'!O13)</f>
        <v/>
      </c>
      <c r="G9" s="14" t="str">
        <f t="shared" si="1"/>
        <v/>
      </c>
      <c r="H9" s="15" t="str">
        <f t="shared" si="2"/>
        <v/>
      </c>
      <c r="I9" s="35" t="str">
        <f t="shared" si="3"/>
        <v/>
      </c>
      <c r="J9" s="36" t="str">
        <f t="shared" si="4"/>
        <v/>
      </c>
    </row>
    <row r="10" spans="3:10" x14ac:dyDescent="0.15">
      <c r="C10" s="12" t="str">
        <f t="shared" si="5"/>
        <v/>
      </c>
      <c r="D10" s="12" t="str">
        <f t="shared" si="0"/>
        <v/>
      </c>
      <c r="E10" s="39">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3">
        <f>IF(E10="","",'TM-21 Inputs'!O14)</f>
        <v>0.99</v>
      </c>
      <c r="G10" s="14">
        <f t="shared" si="1"/>
        <v>-1.0050335853501451E-2</v>
      </c>
      <c r="H10" s="15">
        <f t="shared" si="2"/>
        <v>-40.201343414005805</v>
      </c>
      <c r="I10" s="35">
        <f t="shared" si="3"/>
        <v>16000000</v>
      </c>
      <c r="J10" s="36">
        <f t="shared" si="4"/>
        <v>-40.201343414005805</v>
      </c>
    </row>
    <row r="11" spans="3:10" x14ac:dyDescent="0.15">
      <c r="C11" s="12" t="str">
        <f t="shared" si="5"/>
        <v/>
      </c>
      <c r="D11" s="12">
        <f t="shared" si="0"/>
        <v>1000</v>
      </c>
      <c r="E11" s="39">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3">
        <f>IF(E11="","",'TM-21 Inputs'!O15)</f>
        <v>0.98719999999999997</v>
      </c>
      <c r="G11" s="14">
        <f t="shared" si="1"/>
        <v>-1.2882625831013718E-2</v>
      </c>
      <c r="H11" s="15">
        <f t="shared" si="2"/>
        <v>-64.413129155068589</v>
      </c>
      <c r="I11" s="35">
        <f t="shared" si="3"/>
        <v>25000000</v>
      </c>
      <c r="J11" s="36">
        <f t="shared" si="4"/>
        <v>-64.413129155068589</v>
      </c>
    </row>
    <row r="12" spans="3:10" x14ac:dyDescent="0.15">
      <c r="C12" s="12">
        <f t="shared" si="5"/>
        <v>0</v>
      </c>
      <c r="D12" s="12">
        <f t="shared" si="0"/>
        <v>1000</v>
      </c>
      <c r="E12" s="39">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3">
        <f>IF(E12="","",'TM-21 Inputs'!O16)</f>
        <v>0.98419999999999996</v>
      </c>
      <c r="G12" s="14">
        <f t="shared" si="1"/>
        <v>-1.5926150550259255E-2</v>
      </c>
      <c r="H12" s="15">
        <f t="shared" si="2"/>
        <v>-95.556903301555536</v>
      </c>
      <c r="I12" s="35">
        <f t="shared" si="3"/>
        <v>36000000</v>
      </c>
      <c r="J12" s="36">
        <f t="shared" si="4"/>
        <v>-95.556903301555536</v>
      </c>
    </row>
    <row r="13" spans="3:10" x14ac:dyDescent="0.15">
      <c r="C13" s="12">
        <f t="shared" si="5"/>
        <v>0</v>
      </c>
      <c r="D13" s="12">
        <f t="shared" si="0"/>
        <v>1000</v>
      </c>
      <c r="E13" s="39">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3">
        <f>IF(E13="","",'TM-21 Inputs'!O17)</f>
        <v>0.98140000000000005</v>
      </c>
      <c r="G13" s="14">
        <f t="shared" si="1"/>
        <v>-1.8775155326333979E-2</v>
      </c>
      <c r="H13" s="15">
        <f t="shared" si="2"/>
        <v>-131.42608728433785</v>
      </c>
      <c r="I13" s="35">
        <f t="shared" si="3"/>
        <v>49000000</v>
      </c>
      <c r="J13" s="36">
        <f t="shared" si="4"/>
        <v>-131.42608728433785</v>
      </c>
    </row>
    <row r="14" spans="3:10" x14ac:dyDescent="0.15">
      <c r="C14" s="12">
        <f t="shared" si="5"/>
        <v>0</v>
      </c>
      <c r="D14" s="12">
        <f t="shared" si="0"/>
        <v>1000</v>
      </c>
      <c r="E14" s="39">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3">
        <f>IF(E14="","",'TM-21 Inputs'!O18)</f>
        <v>0.97819999999999996</v>
      </c>
      <c r="G14" s="14">
        <f t="shared" si="1"/>
        <v>-2.2041130876880279E-2</v>
      </c>
      <c r="H14" s="15">
        <f t="shared" si="2"/>
        <v>-176.32904701504222</v>
      </c>
      <c r="I14" s="35">
        <f t="shared" si="3"/>
        <v>64000000</v>
      </c>
      <c r="J14" s="36">
        <f t="shared" si="4"/>
        <v>-176.32904701504222</v>
      </c>
    </row>
    <row r="15" spans="3:10" x14ac:dyDescent="0.15">
      <c r="C15" s="12">
        <f t="shared" si="5"/>
        <v>0</v>
      </c>
      <c r="D15" s="12">
        <f t="shared" si="0"/>
        <v>1000</v>
      </c>
      <c r="E15" s="39">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3">
        <f>IF(E15="","",'TM-21 Inputs'!O19)</f>
        <v>0.97470000000000001</v>
      </c>
      <c r="G15" s="14">
        <f t="shared" si="1"/>
        <v>-2.5625547638972731E-2</v>
      </c>
      <c r="H15" s="15">
        <f t="shared" si="2"/>
        <v>-230.62992875075457</v>
      </c>
      <c r="I15" s="35">
        <f t="shared" si="3"/>
        <v>81000000</v>
      </c>
      <c r="J15" s="36">
        <f t="shared" si="4"/>
        <v>-230.62992875075457</v>
      </c>
    </row>
    <row r="16" spans="3:10" x14ac:dyDescent="0.15">
      <c r="C16" s="12" t="str">
        <f t="shared" si="5"/>
        <v/>
      </c>
      <c r="D16" s="12" t="str">
        <f t="shared" si="0"/>
        <v/>
      </c>
      <c r="E16" s="39"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13" t="str">
        <f>IF(E16="","",'TM-21 Inputs'!O20)</f>
        <v/>
      </c>
      <c r="G16" s="14" t="str">
        <f t="shared" si="1"/>
        <v/>
      </c>
      <c r="H16" s="15" t="str">
        <f t="shared" si="2"/>
        <v/>
      </c>
      <c r="I16" s="35" t="str">
        <f t="shared" si="3"/>
        <v/>
      </c>
      <c r="J16" s="36" t="str">
        <f t="shared" si="4"/>
        <v/>
      </c>
    </row>
    <row r="17" spans="3:10" x14ac:dyDescent="0.15">
      <c r="C17" s="12" t="str">
        <f t="shared" si="5"/>
        <v/>
      </c>
      <c r="D17" s="12" t="str">
        <f t="shared" si="0"/>
        <v/>
      </c>
      <c r="E17" s="39"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13" t="str">
        <f>IF(E17="","",'TM-21 Inputs'!O21)</f>
        <v/>
      </c>
      <c r="G17" s="14" t="str">
        <f t="shared" si="1"/>
        <v/>
      </c>
      <c r="H17" s="15" t="str">
        <f t="shared" si="2"/>
        <v/>
      </c>
      <c r="I17" s="35" t="str">
        <f t="shared" si="3"/>
        <v/>
      </c>
      <c r="J17" s="36" t="str">
        <f t="shared" si="4"/>
        <v/>
      </c>
    </row>
    <row r="18" spans="3:10" x14ac:dyDescent="0.15">
      <c r="C18" s="12" t="str">
        <f t="shared" si="5"/>
        <v/>
      </c>
      <c r="D18" s="12" t="str">
        <f t="shared" si="0"/>
        <v/>
      </c>
      <c r="E18" s="39"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13" t="str">
        <f>IF(E18="","",'TM-21 Inputs'!O22)</f>
        <v/>
      </c>
      <c r="G18" s="14" t="str">
        <f t="shared" si="1"/>
        <v/>
      </c>
      <c r="H18" s="15" t="str">
        <f t="shared" si="2"/>
        <v/>
      </c>
      <c r="I18" s="35" t="str">
        <f t="shared" si="3"/>
        <v/>
      </c>
      <c r="J18" s="36" t="str">
        <f t="shared" si="4"/>
        <v/>
      </c>
    </row>
    <row r="19" spans="3:10" x14ac:dyDescent="0.15">
      <c r="C19" s="12" t="str">
        <f t="shared" si="5"/>
        <v/>
      </c>
      <c r="D19" s="12" t="str">
        <f t="shared" si="0"/>
        <v/>
      </c>
      <c r="E19" s="39"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13" t="str">
        <f>IF(E19="","",'TM-21 Inputs'!O23)</f>
        <v/>
      </c>
      <c r="G19" s="14" t="str">
        <f t="shared" si="1"/>
        <v/>
      </c>
      <c r="H19" s="15" t="str">
        <f t="shared" si="2"/>
        <v/>
      </c>
      <c r="I19" s="35" t="str">
        <f t="shared" si="3"/>
        <v/>
      </c>
      <c r="J19" s="36" t="str">
        <f t="shared" si="4"/>
        <v/>
      </c>
    </row>
    <row r="20" spans="3:10" x14ac:dyDescent="0.15">
      <c r="C20" s="12" t="str">
        <f t="shared" si="5"/>
        <v/>
      </c>
      <c r="D20" s="12" t="str">
        <f t="shared" si="0"/>
        <v/>
      </c>
      <c r="E20" s="39"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13" t="str">
        <f>IF(E20="","",'TM-21 Inputs'!O24)</f>
        <v/>
      </c>
      <c r="G20" s="14" t="str">
        <f t="shared" si="1"/>
        <v/>
      </c>
      <c r="H20" s="15" t="str">
        <f t="shared" si="2"/>
        <v/>
      </c>
      <c r="I20" s="35" t="str">
        <f t="shared" si="3"/>
        <v/>
      </c>
      <c r="J20" s="36" t="str">
        <f t="shared" si="4"/>
        <v/>
      </c>
    </row>
    <row r="21" spans="3:10" x14ac:dyDescent="0.15">
      <c r="C21" s="12" t="str">
        <f t="shared" si="5"/>
        <v/>
      </c>
      <c r="D21" s="12" t="str">
        <f t="shared" si="0"/>
        <v/>
      </c>
      <c r="E21" s="39"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13" t="str">
        <f>IF(E21="","",'TM-21 Inputs'!O25)</f>
        <v/>
      </c>
      <c r="G21" s="14" t="str">
        <f t="shared" si="1"/>
        <v/>
      </c>
      <c r="H21" s="15" t="str">
        <f t="shared" si="2"/>
        <v/>
      </c>
      <c r="I21" s="35" t="str">
        <f t="shared" si="3"/>
        <v/>
      </c>
      <c r="J21" s="36" t="str">
        <f t="shared" si="4"/>
        <v/>
      </c>
    </row>
    <row r="22" spans="3:10" x14ac:dyDescent="0.15">
      <c r="C22" s="12" t="str">
        <f t="shared" si="5"/>
        <v/>
      </c>
      <c r="D22" s="12" t="str">
        <f t="shared" si="0"/>
        <v/>
      </c>
      <c r="E22" s="39"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13" t="str">
        <f>IF(E22="","",'TM-21 Inputs'!O26)</f>
        <v/>
      </c>
      <c r="G22" s="14" t="str">
        <f t="shared" si="1"/>
        <v/>
      </c>
      <c r="H22" s="15" t="str">
        <f t="shared" si="2"/>
        <v/>
      </c>
      <c r="I22" s="35" t="str">
        <f t="shared" si="3"/>
        <v/>
      </c>
      <c r="J22" s="36" t="str">
        <f t="shared" si="4"/>
        <v/>
      </c>
    </row>
    <row r="23" spans="3:10" x14ac:dyDescent="0.15">
      <c r="C23" s="12" t="str">
        <f t="shared" si="5"/>
        <v/>
      </c>
      <c r="D23" s="12" t="str">
        <f t="shared" si="0"/>
        <v/>
      </c>
      <c r="E23" s="39"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13" t="str">
        <f>IF(E23="","",'TM-21 Inputs'!O27)</f>
        <v/>
      </c>
      <c r="G23" s="14" t="str">
        <f t="shared" si="1"/>
        <v/>
      </c>
      <c r="H23" s="15" t="str">
        <f t="shared" si="2"/>
        <v/>
      </c>
      <c r="I23" s="35" t="str">
        <f t="shared" si="3"/>
        <v/>
      </c>
      <c r="J23" s="36" t="str">
        <f t="shared" si="4"/>
        <v/>
      </c>
    </row>
    <row r="24" spans="3:10" x14ac:dyDescent="0.15">
      <c r="C24" s="12" t="str">
        <f t="shared" si="5"/>
        <v/>
      </c>
      <c r="D24" s="12" t="str">
        <f t="shared" si="0"/>
        <v/>
      </c>
      <c r="E24" s="39"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3" t="str">
        <f>IF(E24="","",'TM-21 Inputs'!O28)</f>
        <v/>
      </c>
      <c r="G24" s="14" t="str">
        <f t="shared" si="1"/>
        <v/>
      </c>
      <c r="H24" s="15" t="str">
        <f t="shared" si="2"/>
        <v/>
      </c>
      <c r="I24" s="35" t="str">
        <f t="shared" si="3"/>
        <v/>
      </c>
      <c r="J24" s="36" t="str">
        <f t="shared" si="4"/>
        <v/>
      </c>
    </row>
    <row r="25" spans="3:10" x14ac:dyDescent="0.15">
      <c r="C25" s="40" t="str">
        <f t="shared" si="5"/>
        <v/>
      </c>
      <c r="D25" s="40" t="str">
        <f t="shared" si="0"/>
        <v/>
      </c>
      <c r="E25" s="39"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1" t="str">
        <f>IF(E25="","",'TM-21 Inputs'!O29)</f>
        <v/>
      </c>
      <c r="G25" s="42" t="str">
        <f t="shared" si="1"/>
        <v/>
      </c>
      <c r="H25" s="43" t="str">
        <f t="shared" si="2"/>
        <v/>
      </c>
      <c r="I25" s="45" t="str">
        <f t="shared" si="3"/>
        <v/>
      </c>
      <c r="J25" s="46" t="str">
        <f t="shared" si="4"/>
        <v/>
      </c>
    </row>
    <row r="26" spans="3:10" x14ac:dyDescent="0.15">
      <c r="C26" s="40" t="str">
        <f t="shared" ref="C26:C49" si="6">IF(OR(D25="",D26=""),"",ABS(D26-D25))</f>
        <v/>
      </c>
      <c r="D26" s="40" t="str">
        <f t="shared" ref="D26:D49" si="7">IF(OR(E25="",E26=""),"",E26-E25)</f>
        <v/>
      </c>
      <c r="E26" s="39"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1" t="str">
        <f>IF(E26="","",'TM-21 Inputs'!O30)</f>
        <v/>
      </c>
      <c r="G26" s="42" t="str">
        <f t="shared" ref="G26:G49" si="8">IF(E26="","",LN(F26))</f>
        <v/>
      </c>
      <c r="H26" s="43" t="str">
        <f t="shared" ref="H26:H49" si="9">IF(E26="","",(G26*E26))</f>
        <v/>
      </c>
      <c r="I26" s="45" t="str">
        <f t="shared" ref="I26:I49" si="10">IF(E26="","",E26^2)</f>
        <v/>
      </c>
      <c r="J26" s="46" t="str">
        <f t="shared" ref="J26:J49" si="11">IF(E26="","",E26*G26)</f>
        <v/>
      </c>
    </row>
    <row r="27" spans="3:10" x14ac:dyDescent="0.15">
      <c r="C27" s="40" t="str">
        <f t="shared" si="6"/>
        <v/>
      </c>
      <c r="D27" s="40" t="str">
        <f t="shared" si="7"/>
        <v/>
      </c>
      <c r="E27" s="39"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1" t="str">
        <f>IF(E27="","",'TM-21 Inputs'!O31)</f>
        <v/>
      </c>
      <c r="G27" s="42" t="str">
        <f t="shared" si="8"/>
        <v/>
      </c>
      <c r="H27" s="43" t="str">
        <f t="shared" si="9"/>
        <v/>
      </c>
      <c r="I27" s="45" t="str">
        <f t="shared" si="10"/>
        <v/>
      </c>
      <c r="J27" s="46" t="str">
        <f t="shared" si="11"/>
        <v/>
      </c>
    </row>
    <row r="28" spans="3:10" x14ac:dyDescent="0.15">
      <c r="C28" s="40" t="str">
        <f t="shared" si="6"/>
        <v/>
      </c>
      <c r="D28" s="40" t="str">
        <f t="shared" si="7"/>
        <v/>
      </c>
      <c r="E28" s="39"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1" t="str">
        <f>IF(E28="","",'TM-21 Inputs'!O32)</f>
        <v/>
      </c>
      <c r="G28" s="42" t="str">
        <f t="shared" si="8"/>
        <v/>
      </c>
      <c r="H28" s="43" t="str">
        <f t="shared" si="9"/>
        <v/>
      </c>
      <c r="I28" s="45" t="str">
        <f t="shared" si="10"/>
        <v/>
      </c>
      <c r="J28" s="46" t="str">
        <f t="shared" si="11"/>
        <v/>
      </c>
    </row>
    <row r="29" spans="3:10" x14ac:dyDescent="0.15">
      <c r="C29" s="40" t="str">
        <f t="shared" si="6"/>
        <v/>
      </c>
      <c r="D29" s="40" t="str">
        <f t="shared" si="7"/>
        <v/>
      </c>
      <c r="E29" s="39"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1" t="str">
        <f>IF(E29="","",'TM-21 Inputs'!O33)</f>
        <v/>
      </c>
      <c r="G29" s="42" t="str">
        <f t="shared" si="8"/>
        <v/>
      </c>
      <c r="H29" s="43" t="str">
        <f t="shared" si="9"/>
        <v/>
      </c>
      <c r="I29" s="45" t="str">
        <f t="shared" si="10"/>
        <v/>
      </c>
      <c r="J29" s="46" t="str">
        <f t="shared" si="11"/>
        <v/>
      </c>
    </row>
    <row r="30" spans="3:10" x14ac:dyDescent="0.15">
      <c r="C30" s="40" t="str">
        <f t="shared" si="6"/>
        <v/>
      </c>
      <c r="D30" s="40" t="str">
        <f t="shared" si="7"/>
        <v/>
      </c>
      <c r="E30" s="39"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1" t="str">
        <f>IF(E30="","",'TM-21 Inputs'!O34)</f>
        <v/>
      </c>
      <c r="G30" s="42" t="str">
        <f t="shared" si="8"/>
        <v/>
      </c>
      <c r="H30" s="43" t="str">
        <f t="shared" si="9"/>
        <v/>
      </c>
      <c r="I30" s="45" t="str">
        <f t="shared" si="10"/>
        <v/>
      </c>
      <c r="J30" s="46" t="str">
        <f t="shared" si="11"/>
        <v/>
      </c>
    </row>
    <row r="31" spans="3:10" x14ac:dyDescent="0.15">
      <c r="C31" s="40" t="str">
        <f t="shared" si="6"/>
        <v/>
      </c>
      <c r="D31" s="40" t="str">
        <f t="shared" si="7"/>
        <v/>
      </c>
      <c r="E31" s="39"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1" t="str">
        <f>IF(E31="","",'TM-21 Inputs'!O35)</f>
        <v/>
      </c>
      <c r="G31" s="42" t="str">
        <f t="shared" si="8"/>
        <v/>
      </c>
      <c r="H31" s="43" t="str">
        <f t="shared" si="9"/>
        <v/>
      </c>
      <c r="I31" s="45" t="str">
        <f t="shared" si="10"/>
        <v/>
      </c>
      <c r="J31" s="46" t="str">
        <f t="shared" si="11"/>
        <v/>
      </c>
    </row>
    <row r="32" spans="3:10" x14ac:dyDescent="0.15">
      <c r="C32" s="40" t="str">
        <f t="shared" si="6"/>
        <v/>
      </c>
      <c r="D32" s="40" t="str">
        <f t="shared" si="7"/>
        <v/>
      </c>
      <c r="E32" s="39"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1" t="str">
        <f>IF(E32="","",'TM-21 Inputs'!O36)</f>
        <v/>
      </c>
      <c r="G32" s="42" t="str">
        <f t="shared" si="8"/>
        <v/>
      </c>
      <c r="H32" s="43" t="str">
        <f t="shared" si="9"/>
        <v/>
      </c>
      <c r="I32" s="45" t="str">
        <f t="shared" si="10"/>
        <v/>
      </c>
      <c r="J32" s="46" t="str">
        <f t="shared" si="11"/>
        <v/>
      </c>
    </row>
    <row r="33" spans="3:10" x14ac:dyDescent="0.15">
      <c r="C33" s="40" t="str">
        <f t="shared" si="6"/>
        <v/>
      </c>
      <c r="D33" s="40" t="str">
        <f t="shared" si="7"/>
        <v/>
      </c>
      <c r="E33" s="39"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1" t="str">
        <f>IF(E33="","",'TM-21 Inputs'!O37)</f>
        <v/>
      </c>
      <c r="G33" s="42" t="str">
        <f t="shared" si="8"/>
        <v/>
      </c>
      <c r="H33" s="43" t="str">
        <f t="shared" si="9"/>
        <v/>
      </c>
      <c r="I33" s="45" t="str">
        <f t="shared" si="10"/>
        <v/>
      </c>
      <c r="J33" s="46" t="str">
        <f t="shared" si="11"/>
        <v/>
      </c>
    </row>
    <row r="34" spans="3:10" x14ac:dyDescent="0.15">
      <c r="C34" s="40" t="str">
        <f t="shared" si="6"/>
        <v/>
      </c>
      <c r="D34" s="40" t="str">
        <f t="shared" si="7"/>
        <v/>
      </c>
      <c r="E34" s="39"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1" t="str">
        <f>IF(E34="","",'TM-21 Inputs'!O38)</f>
        <v/>
      </c>
      <c r="G34" s="42" t="str">
        <f t="shared" si="8"/>
        <v/>
      </c>
      <c r="H34" s="43" t="str">
        <f t="shared" si="9"/>
        <v/>
      </c>
      <c r="I34" s="45" t="str">
        <f t="shared" si="10"/>
        <v/>
      </c>
      <c r="J34" s="46" t="str">
        <f t="shared" si="11"/>
        <v/>
      </c>
    </row>
    <row r="35" spans="3:10" x14ac:dyDescent="0.15">
      <c r="C35" s="40" t="str">
        <f t="shared" si="6"/>
        <v/>
      </c>
      <c r="D35" s="40" t="str">
        <f t="shared" si="7"/>
        <v/>
      </c>
      <c r="E35" s="39"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1" t="str">
        <f>IF(E35="","",'TM-21 Inputs'!O39)</f>
        <v/>
      </c>
      <c r="G35" s="42" t="str">
        <f t="shared" si="8"/>
        <v/>
      </c>
      <c r="H35" s="43" t="str">
        <f t="shared" si="9"/>
        <v/>
      </c>
      <c r="I35" s="45" t="str">
        <f t="shared" si="10"/>
        <v/>
      </c>
      <c r="J35" s="46" t="str">
        <f t="shared" si="11"/>
        <v/>
      </c>
    </row>
    <row r="36" spans="3:10" x14ac:dyDescent="0.15">
      <c r="C36" s="40" t="str">
        <f t="shared" si="6"/>
        <v/>
      </c>
      <c r="D36" s="40" t="str">
        <f t="shared" si="7"/>
        <v/>
      </c>
      <c r="E36" s="39"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1" t="str">
        <f>IF(E36="","",'TM-21 Inputs'!O40)</f>
        <v/>
      </c>
      <c r="G36" s="42" t="str">
        <f t="shared" si="8"/>
        <v/>
      </c>
      <c r="H36" s="43" t="str">
        <f t="shared" si="9"/>
        <v/>
      </c>
      <c r="I36" s="45" t="str">
        <f t="shared" si="10"/>
        <v/>
      </c>
      <c r="J36" s="46" t="str">
        <f t="shared" si="11"/>
        <v/>
      </c>
    </row>
    <row r="37" spans="3:10" x14ac:dyDescent="0.15">
      <c r="C37" s="40" t="str">
        <f t="shared" si="6"/>
        <v/>
      </c>
      <c r="D37" s="40" t="str">
        <f t="shared" si="7"/>
        <v/>
      </c>
      <c r="E37" s="39"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1" t="str">
        <f>IF(E37="","",'TM-21 Inputs'!O41)</f>
        <v/>
      </c>
      <c r="G37" s="42" t="str">
        <f t="shared" si="8"/>
        <v/>
      </c>
      <c r="H37" s="43" t="str">
        <f t="shared" si="9"/>
        <v/>
      </c>
      <c r="I37" s="45" t="str">
        <f t="shared" si="10"/>
        <v/>
      </c>
      <c r="J37" s="46" t="str">
        <f t="shared" si="11"/>
        <v/>
      </c>
    </row>
    <row r="38" spans="3:10" x14ac:dyDescent="0.15">
      <c r="C38" s="40" t="str">
        <f t="shared" si="6"/>
        <v/>
      </c>
      <c r="D38" s="40" t="str">
        <f t="shared" si="7"/>
        <v/>
      </c>
      <c r="E38" s="39"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1" t="str">
        <f>IF(E38="","",'TM-21 Inputs'!O42)</f>
        <v/>
      </c>
      <c r="G38" s="42" t="str">
        <f t="shared" si="8"/>
        <v/>
      </c>
      <c r="H38" s="43" t="str">
        <f t="shared" si="9"/>
        <v/>
      </c>
      <c r="I38" s="45" t="str">
        <f t="shared" si="10"/>
        <v/>
      </c>
      <c r="J38" s="46" t="str">
        <f t="shared" si="11"/>
        <v/>
      </c>
    </row>
    <row r="39" spans="3:10" x14ac:dyDescent="0.15">
      <c r="C39" s="40" t="str">
        <f t="shared" si="6"/>
        <v/>
      </c>
      <c r="D39" s="40" t="str">
        <f t="shared" si="7"/>
        <v/>
      </c>
      <c r="E39" s="39"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1" t="str">
        <f>IF(E39="","",'TM-21 Inputs'!O43)</f>
        <v/>
      </c>
      <c r="G39" s="42" t="str">
        <f t="shared" si="8"/>
        <v/>
      </c>
      <c r="H39" s="43" t="str">
        <f t="shared" si="9"/>
        <v/>
      </c>
      <c r="I39" s="45" t="str">
        <f t="shared" si="10"/>
        <v/>
      </c>
      <c r="J39" s="46" t="str">
        <f t="shared" si="11"/>
        <v/>
      </c>
    </row>
    <row r="40" spans="3:10" x14ac:dyDescent="0.15">
      <c r="C40" s="40" t="str">
        <f t="shared" si="6"/>
        <v/>
      </c>
      <c r="D40" s="40" t="str">
        <f t="shared" si="7"/>
        <v/>
      </c>
      <c r="E40" s="39"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1" t="str">
        <f>IF(E40="","",'TM-21 Inputs'!O44)</f>
        <v/>
      </c>
      <c r="G40" s="42" t="str">
        <f t="shared" si="8"/>
        <v/>
      </c>
      <c r="H40" s="43" t="str">
        <f t="shared" si="9"/>
        <v/>
      </c>
      <c r="I40" s="45" t="str">
        <f t="shared" si="10"/>
        <v/>
      </c>
      <c r="J40" s="46" t="str">
        <f t="shared" si="11"/>
        <v/>
      </c>
    </row>
    <row r="41" spans="3:10" x14ac:dyDescent="0.15">
      <c r="C41" s="40" t="str">
        <f t="shared" si="6"/>
        <v/>
      </c>
      <c r="D41" s="40" t="str">
        <f t="shared" si="7"/>
        <v/>
      </c>
      <c r="E41" s="39"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1" t="str">
        <f>IF(E41="","",'TM-21 Inputs'!O45)</f>
        <v/>
      </c>
      <c r="G41" s="42" t="str">
        <f t="shared" si="8"/>
        <v/>
      </c>
      <c r="H41" s="43" t="str">
        <f t="shared" si="9"/>
        <v/>
      </c>
      <c r="I41" s="45" t="str">
        <f t="shared" si="10"/>
        <v/>
      </c>
      <c r="J41" s="46" t="str">
        <f t="shared" si="11"/>
        <v/>
      </c>
    </row>
    <row r="42" spans="3:10" x14ac:dyDescent="0.15">
      <c r="C42" s="40" t="str">
        <f t="shared" si="6"/>
        <v/>
      </c>
      <c r="D42" s="40" t="str">
        <f t="shared" si="7"/>
        <v/>
      </c>
      <c r="E42" s="39"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1" t="str">
        <f>IF(E42="","",'TM-21 Inputs'!O46)</f>
        <v/>
      </c>
      <c r="G42" s="42" t="str">
        <f t="shared" si="8"/>
        <v/>
      </c>
      <c r="H42" s="43" t="str">
        <f t="shared" si="9"/>
        <v/>
      </c>
      <c r="I42" s="45" t="str">
        <f t="shared" si="10"/>
        <v/>
      </c>
      <c r="J42" s="46" t="str">
        <f t="shared" si="11"/>
        <v/>
      </c>
    </row>
    <row r="43" spans="3:10" x14ac:dyDescent="0.15">
      <c r="C43" s="40" t="str">
        <f t="shared" si="6"/>
        <v/>
      </c>
      <c r="D43" s="40" t="str">
        <f t="shared" si="7"/>
        <v/>
      </c>
      <c r="E43" s="39"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1" t="str">
        <f>IF(E43="","",'TM-21 Inputs'!O47)</f>
        <v/>
      </c>
      <c r="G43" s="42" t="str">
        <f t="shared" si="8"/>
        <v/>
      </c>
      <c r="H43" s="43" t="str">
        <f t="shared" si="9"/>
        <v/>
      </c>
      <c r="I43" s="45" t="str">
        <f t="shared" si="10"/>
        <v/>
      </c>
      <c r="J43" s="46" t="str">
        <f t="shared" si="11"/>
        <v/>
      </c>
    </row>
    <row r="44" spans="3:10" x14ac:dyDescent="0.15">
      <c r="C44" s="40" t="str">
        <f t="shared" si="6"/>
        <v/>
      </c>
      <c r="D44" s="40" t="str">
        <f t="shared" si="7"/>
        <v/>
      </c>
      <c r="E44" s="39"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1" t="str">
        <f>IF(E44="","",'TM-21 Inputs'!O48)</f>
        <v/>
      </c>
      <c r="G44" s="42" t="str">
        <f t="shared" si="8"/>
        <v/>
      </c>
      <c r="H44" s="43" t="str">
        <f t="shared" si="9"/>
        <v/>
      </c>
      <c r="I44" s="45" t="str">
        <f t="shared" si="10"/>
        <v/>
      </c>
      <c r="J44" s="46" t="str">
        <f t="shared" si="11"/>
        <v/>
      </c>
    </row>
    <row r="45" spans="3:10" x14ac:dyDescent="0.15">
      <c r="C45" s="40" t="str">
        <f t="shared" si="6"/>
        <v/>
      </c>
      <c r="D45" s="40" t="str">
        <f t="shared" si="7"/>
        <v/>
      </c>
      <c r="E45" s="39"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1" t="str">
        <f>IF(E45="","",'TM-21 Inputs'!O49)</f>
        <v/>
      </c>
      <c r="G45" s="42" t="str">
        <f t="shared" si="8"/>
        <v/>
      </c>
      <c r="H45" s="43" t="str">
        <f t="shared" si="9"/>
        <v/>
      </c>
      <c r="I45" s="45" t="str">
        <f t="shared" si="10"/>
        <v/>
      </c>
      <c r="J45" s="46" t="str">
        <f t="shared" si="11"/>
        <v/>
      </c>
    </row>
    <row r="46" spans="3:10" x14ac:dyDescent="0.15">
      <c r="C46" s="40" t="str">
        <f t="shared" si="6"/>
        <v/>
      </c>
      <c r="D46" s="40" t="str">
        <f t="shared" si="7"/>
        <v/>
      </c>
      <c r="E46" s="39"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1" t="str">
        <f>IF(E46="","",'TM-21 Inputs'!O50)</f>
        <v/>
      </c>
      <c r="G46" s="42" t="str">
        <f t="shared" si="8"/>
        <v/>
      </c>
      <c r="H46" s="43" t="str">
        <f t="shared" si="9"/>
        <v/>
      </c>
      <c r="I46" s="45" t="str">
        <f t="shared" si="10"/>
        <v/>
      </c>
      <c r="J46" s="46" t="str">
        <f t="shared" si="11"/>
        <v/>
      </c>
    </row>
    <row r="47" spans="3:10" x14ac:dyDescent="0.15">
      <c r="C47" s="40" t="str">
        <f t="shared" si="6"/>
        <v/>
      </c>
      <c r="D47" s="40" t="str">
        <f t="shared" si="7"/>
        <v/>
      </c>
      <c r="E47" s="39"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1" t="str">
        <f>IF(E47="","",'TM-21 Inputs'!O51)</f>
        <v/>
      </c>
      <c r="G47" s="42" t="str">
        <f t="shared" si="8"/>
        <v/>
      </c>
      <c r="H47" s="43" t="str">
        <f t="shared" si="9"/>
        <v/>
      </c>
      <c r="I47" s="45" t="str">
        <f t="shared" si="10"/>
        <v/>
      </c>
      <c r="J47" s="46" t="str">
        <f t="shared" si="11"/>
        <v/>
      </c>
    </row>
    <row r="48" spans="3:10" x14ac:dyDescent="0.15">
      <c r="C48" s="40" t="str">
        <f t="shared" si="6"/>
        <v/>
      </c>
      <c r="D48" s="40" t="str">
        <f t="shared" si="7"/>
        <v/>
      </c>
      <c r="E48" s="39"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1" t="str">
        <f>IF(E48="","",'TM-21 Inputs'!O52)</f>
        <v/>
      </c>
      <c r="G48" s="42" t="str">
        <f t="shared" si="8"/>
        <v/>
      </c>
      <c r="H48" s="43" t="str">
        <f t="shared" si="9"/>
        <v/>
      </c>
      <c r="I48" s="45" t="str">
        <f t="shared" si="10"/>
        <v/>
      </c>
      <c r="J48" s="46" t="str">
        <f t="shared" si="11"/>
        <v/>
      </c>
    </row>
    <row r="49" spans="3:10" x14ac:dyDescent="0.15">
      <c r="C49" s="40" t="str">
        <f t="shared" si="6"/>
        <v/>
      </c>
      <c r="D49" s="40" t="str">
        <f t="shared" si="7"/>
        <v/>
      </c>
      <c r="E49" s="39"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1" t="str">
        <f>IF(E49="","",'TM-21 Inputs'!O53)</f>
        <v/>
      </c>
      <c r="G49" s="42" t="str">
        <f t="shared" si="8"/>
        <v/>
      </c>
      <c r="H49" s="43" t="str">
        <f t="shared" si="9"/>
        <v/>
      </c>
      <c r="I49" s="45" t="str">
        <f t="shared" si="10"/>
        <v/>
      </c>
      <c r="J49" s="46" t="str">
        <f t="shared" si="11"/>
        <v/>
      </c>
    </row>
    <row r="50" spans="3:10" x14ac:dyDescent="0.15">
      <c r="C50" s="40"/>
      <c r="D50" s="40"/>
      <c r="E50" s="44"/>
      <c r="F50" s="41"/>
      <c r="G50" s="42"/>
      <c r="H50" s="43"/>
      <c r="I50" s="45"/>
      <c r="J50" s="46"/>
    </row>
    <row r="51" spans="3:10" customFormat="1" x14ac:dyDescent="0.15">
      <c r="C51" s="40"/>
      <c r="D51" s="40"/>
      <c r="E51" s="44"/>
      <c r="F51" s="41"/>
      <c r="G51" s="42"/>
      <c r="H51" s="43"/>
      <c r="I51" s="45"/>
      <c r="J51" s="46"/>
    </row>
    <row r="52" spans="3:10" x14ac:dyDescent="0.15">
      <c r="C52" s="17" t="str">
        <f>IF(COUNTIFS(C6:C49,"&gt;96")=0,"PASS","FAIL")</f>
        <v>PASS</v>
      </c>
      <c r="D52" s="18" t="s">
        <v>99</v>
      </c>
      <c r="E52" s="19">
        <f t="shared" ref="E52:J52" si="12">SUM(E6:E49)</f>
        <v>39000</v>
      </c>
      <c r="F52" s="20">
        <f t="shared" si="12"/>
        <v>5.8957000000000006</v>
      </c>
      <c r="G52" s="21">
        <f t="shared" si="12"/>
        <v>-0.10530094607696142</v>
      </c>
      <c r="H52" s="22">
        <f t="shared" si="12"/>
        <v>-738.55643892076455</v>
      </c>
      <c r="I52" s="37">
        <f t="shared" si="12"/>
        <v>271000000</v>
      </c>
      <c r="J52" s="38">
        <f t="shared" si="12"/>
        <v>-738.55643892076455</v>
      </c>
    </row>
    <row r="54" spans="3:10" ht="14.25" x14ac:dyDescent="0.15">
      <c r="E54" s="301" t="s">
        <v>22</v>
      </c>
      <c r="F54" s="303"/>
    </row>
    <row r="55" spans="3:10" x14ac:dyDescent="0.15">
      <c r="E55" s="23" t="s">
        <v>100</v>
      </c>
      <c r="F55" s="24">
        <f>IF('TM-21 Inputs'!I22="","",((COUNTIF(E6:E25,"&gt;"&amp;0)*H52-(E52*G52))/((COUNTIF(E6:E25,"&gt;"&amp;0)*I52)-(E52^2))))</f>
        <v>-3.091445109743732E-6</v>
      </c>
    </row>
    <row r="56" spans="3:10" x14ac:dyDescent="0.15">
      <c r="E56" s="25" t="s">
        <v>101</v>
      </c>
      <c r="F56" s="26">
        <f>IF('TM-21 Inputs'!I22="","",(G52-(F55*E52))/COUNTIF(E6:E25,"&gt;"&amp;0))</f>
        <v>2.544235533840688E-3</v>
      </c>
    </row>
    <row r="57" spans="3:10" ht="15" x14ac:dyDescent="0.15">
      <c r="E57" s="27" t="s">
        <v>58</v>
      </c>
      <c r="F57" s="26">
        <f>IF('TM-21 Inputs'!I22="","",-F55)</f>
        <v>3.091445109743732E-6</v>
      </c>
    </row>
    <row r="58" spans="3:10" x14ac:dyDescent="0.15">
      <c r="E58" s="25" t="s">
        <v>59</v>
      </c>
      <c r="F58" s="26">
        <f>IF('TM-21 Inputs'!I22="","",EXP(F56))</f>
        <v>1.0025474748476764</v>
      </c>
    </row>
    <row r="59" spans="3:10" ht="30" customHeight="1" x14ac:dyDescent="0.15">
      <c r="E59" s="28" t="str">
        <f>CONCATENATE("Calculated L",'TM-21 Inputs'!I35," (hrs):")</f>
        <v>Calculated L70 (hrs):</v>
      </c>
      <c r="F59" s="29">
        <f>IF('TM-21 Inputs'!I22="","",ROUND((LN(F58/('TM-21 Inputs'!$I$35/100))/F57),-3))</f>
        <v>116000</v>
      </c>
    </row>
    <row r="60" spans="3:10" ht="27" x14ac:dyDescent="0.15">
      <c r="E60" s="30" t="str">
        <f>CONCATENATE("Reported L",'TM-21 Inputs'!I35," (hrs):")</f>
        <v>Reported L70 (hrs):</v>
      </c>
      <c r="F60" s="31"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75" style="1" customWidth="1"/>
    <col min="11" max="16384" width="9.125" style="1"/>
  </cols>
  <sheetData>
    <row r="4" spans="3:10" ht="15" customHeight="1" x14ac:dyDescent="0.15">
      <c r="C4" s="301" t="str">
        <f>IF('TM-21 Inputs'!I23="","Insert Case Temperature 3",CONCATENATE("Test Data for ",'TM-21 Inputs'!I23,"⁰C Case Temperature"))</f>
        <v>Insert Case Temperature 3</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8" t="str">
        <f>IF(E6="","",'TM-21 Inputs'!R10)</f>
        <v/>
      </c>
      <c r="G6" s="9" t="str">
        <f>IF(E6="","",LN(F6))</f>
        <v/>
      </c>
      <c r="H6" s="10" t="str">
        <f>IF(E6="","",(G6*E6))</f>
        <v/>
      </c>
      <c r="I6" s="33" t="str">
        <f>IF(E6="","",E6^2)</f>
        <v/>
      </c>
      <c r="J6" s="34" t="str">
        <f>IF(E6="","",E6*G6)</f>
        <v/>
      </c>
    </row>
    <row r="7" spans="3:10" x14ac:dyDescent="0.15">
      <c r="C7" s="11" t="str">
        <f>"-"</f>
        <v>-</v>
      </c>
      <c r="D7" s="12"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3" t="str">
        <f>IF(E7="","",'TM-21 Inputs'!R11)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3" t="str">
        <f>IF(E8="","",'TM-21 Inputs'!R12)</f>
        <v/>
      </c>
      <c r="G8" s="14" t="str">
        <f t="shared" si="1"/>
        <v/>
      </c>
      <c r="H8" s="15" t="str">
        <f t="shared" si="2"/>
        <v/>
      </c>
      <c r="I8" s="35" t="str">
        <f t="shared" si="3"/>
        <v/>
      </c>
      <c r="J8" s="36" t="str">
        <f t="shared" si="4"/>
        <v/>
      </c>
    </row>
    <row r="9" spans="3:10" x14ac:dyDescent="0.15">
      <c r="C9" s="12" t="str">
        <f t="shared" ref="C9:C25" si="5">IF(OR(D8="",D9=""),"",ABS(D9-D8))</f>
        <v/>
      </c>
      <c r="D9" s="12"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3" t="str">
        <f>IF(E9="","",'TM-21 Inputs'!R13)</f>
        <v/>
      </c>
      <c r="G9" s="14" t="str">
        <f t="shared" si="1"/>
        <v/>
      </c>
      <c r="H9" s="15" t="str">
        <f t="shared" si="2"/>
        <v/>
      </c>
      <c r="I9" s="35" t="str">
        <f t="shared" si="3"/>
        <v/>
      </c>
      <c r="J9" s="36" t="str">
        <f t="shared" si="4"/>
        <v/>
      </c>
    </row>
    <row r="10" spans="3:10" x14ac:dyDescent="0.15">
      <c r="C10" s="12" t="str">
        <f t="shared" si="5"/>
        <v/>
      </c>
      <c r="D10" s="12"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3">
        <f>IF(E10="","",'TM-21 Inputs'!R14)</f>
        <v>0.98960000000000004</v>
      </c>
      <c r="G10" s="14">
        <f t="shared" si="1"/>
        <v>-1.0454457903858873E-2</v>
      </c>
      <c r="H10" s="15">
        <f t="shared" si="2"/>
        <v>-41.817831615435495</v>
      </c>
      <c r="I10" s="35">
        <f t="shared" si="3"/>
        <v>16000000</v>
      </c>
      <c r="J10" s="36">
        <f t="shared" si="4"/>
        <v>-41.817831615435495</v>
      </c>
    </row>
    <row r="11" spans="3:10" x14ac:dyDescent="0.15">
      <c r="C11" s="12" t="str">
        <f t="shared" si="5"/>
        <v/>
      </c>
      <c r="D11" s="12">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3">
        <f>IF(E11="","",'TM-21 Inputs'!R15)</f>
        <v>0.98829999999999996</v>
      </c>
      <c r="G11" s="14">
        <f t="shared" si="1"/>
        <v>-1.1768983599998889E-2</v>
      </c>
      <c r="H11" s="15">
        <f t="shared" si="2"/>
        <v>-58.844917999994443</v>
      </c>
      <c r="I11" s="35">
        <f t="shared" si="3"/>
        <v>25000000</v>
      </c>
      <c r="J11" s="36">
        <f t="shared" si="4"/>
        <v>-58.844917999994443</v>
      </c>
    </row>
    <row r="12" spans="3:10" x14ac:dyDescent="0.15">
      <c r="C12" s="12">
        <f t="shared" si="5"/>
        <v>0</v>
      </c>
      <c r="D12" s="12">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3">
        <f>IF(E12="","",'TM-21 Inputs'!R16)</f>
        <v>0.9859</v>
      </c>
      <c r="G12" s="14">
        <f t="shared" si="1"/>
        <v>-1.4200349401141401E-2</v>
      </c>
      <c r="H12" s="15">
        <f t="shared" si="2"/>
        <v>-85.202096406848398</v>
      </c>
      <c r="I12" s="35">
        <f t="shared" si="3"/>
        <v>36000000</v>
      </c>
      <c r="J12" s="36">
        <f t="shared" si="4"/>
        <v>-85.202096406848398</v>
      </c>
    </row>
    <row r="13" spans="3:10" x14ac:dyDescent="0.15">
      <c r="C13" s="12" t="str">
        <f t="shared" si="5"/>
        <v/>
      </c>
      <c r="D13" s="12"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13" t="str">
        <f>IF(E13="","",'TM-21 Inputs'!R17)</f>
        <v/>
      </c>
      <c r="G13" s="14" t="str">
        <f t="shared" si="1"/>
        <v/>
      </c>
      <c r="H13" s="15" t="str">
        <f t="shared" si="2"/>
        <v/>
      </c>
      <c r="I13" s="35" t="str">
        <f t="shared" si="3"/>
        <v/>
      </c>
      <c r="J13" s="36" t="str">
        <f t="shared" si="4"/>
        <v/>
      </c>
    </row>
    <row r="14" spans="3:10" x14ac:dyDescent="0.15">
      <c r="C14" s="12" t="str">
        <f t="shared" si="5"/>
        <v/>
      </c>
      <c r="D14" s="12"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13" t="str">
        <f>IF(E14="","",'TM-21 Inputs'!R18)</f>
        <v/>
      </c>
      <c r="G14" s="14" t="str">
        <f t="shared" si="1"/>
        <v/>
      </c>
      <c r="H14" s="15" t="str">
        <f t="shared" si="2"/>
        <v/>
      </c>
      <c r="I14" s="35" t="str">
        <f t="shared" si="3"/>
        <v/>
      </c>
      <c r="J14" s="36" t="str">
        <f t="shared" si="4"/>
        <v/>
      </c>
    </row>
    <row r="15" spans="3:10" x14ac:dyDescent="0.15">
      <c r="C15" s="12" t="str">
        <f t="shared" si="5"/>
        <v/>
      </c>
      <c r="D15" s="12"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13" t="str">
        <f>IF(E15="","",'TM-21 Inputs'!R19)</f>
        <v/>
      </c>
      <c r="G15" s="14" t="str">
        <f t="shared" si="1"/>
        <v/>
      </c>
      <c r="H15" s="15" t="str">
        <f t="shared" si="2"/>
        <v/>
      </c>
      <c r="I15" s="35" t="str">
        <f t="shared" si="3"/>
        <v/>
      </c>
      <c r="J15" s="36" t="str">
        <f t="shared" si="4"/>
        <v/>
      </c>
    </row>
    <row r="16" spans="3:10" x14ac:dyDescent="0.15">
      <c r="C16" s="12" t="str">
        <f t="shared" si="5"/>
        <v/>
      </c>
      <c r="D16" s="12"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13" t="str">
        <f>IF(E16="","",'TM-21 Inputs'!R20)</f>
        <v/>
      </c>
      <c r="G16" s="14" t="str">
        <f t="shared" si="1"/>
        <v/>
      </c>
      <c r="H16" s="15" t="str">
        <f t="shared" si="2"/>
        <v/>
      </c>
      <c r="I16" s="35" t="str">
        <f t="shared" si="3"/>
        <v/>
      </c>
      <c r="J16" s="36" t="str">
        <f t="shared" si="4"/>
        <v/>
      </c>
    </row>
    <row r="17" spans="3:10" x14ac:dyDescent="0.15">
      <c r="C17" s="12" t="str">
        <f t="shared" si="5"/>
        <v/>
      </c>
      <c r="D17" s="12"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13" t="str">
        <f>IF(E17="","",'TM-21 Inputs'!R21)</f>
        <v/>
      </c>
      <c r="G17" s="14" t="str">
        <f t="shared" si="1"/>
        <v/>
      </c>
      <c r="H17" s="15" t="str">
        <f t="shared" si="2"/>
        <v/>
      </c>
      <c r="I17" s="35" t="str">
        <f t="shared" si="3"/>
        <v/>
      </c>
      <c r="J17" s="36" t="str">
        <f t="shared" si="4"/>
        <v/>
      </c>
    </row>
    <row r="18" spans="3:10" x14ac:dyDescent="0.15">
      <c r="C18" s="12" t="str">
        <f t="shared" si="5"/>
        <v/>
      </c>
      <c r="D18" s="12"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13" t="str">
        <f>IF(E18="","",'TM-21 Inputs'!R22)</f>
        <v/>
      </c>
      <c r="G18" s="14" t="str">
        <f t="shared" si="1"/>
        <v/>
      </c>
      <c r="H18" s="15" t="str">
        <f t="shared" si="2"/>
        <v/>
      </c>
      <c r="I18" s="35" t="str">
        <f t="shared" si="3"/>
        <v/>
      </c>
      <c r="J18" s="36" t="str">
        <f t="shared" si="4"/>
        <v/>
      </c>
    </row>
    <row r="19" spans="3:10" x14ac:dyDescent="0.15">
      <c r="C19" s="12" t="str">
        <f t="shared" si="5"/>
        <v/>
      </c>
      <c r="D19" s="12"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13" t="str">
        <f>IF(E19="","",'TM-21 Inputs'!R23)</f>
        <v/>
      </c>
      <c r="G19" s="14" t="str">
        <f t="shared" si="1"/>
        <v/>
      </c>
      <c r="H19" s="15" t="str">
        <f t="shared" si="2"/>
        <v/>
      </c>
      <c r="I19" s="35" t="str">
        <f t="shared" si="3"/>
        <v/>
      </c>
      <c r="J19" s="36" t="str">
        <f t="shared" si="4"/>
        <v/>
      </c>
    </row>
    <row r="20" spans="3:10" x14ac:dyDescent="0.15">
      <c r="C20" s="12" t="str">
        <f t="shared" si="5"/>
        <v/>
      </c>
      <c r="D20" s="12"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13" t="str">
        <f>IF(E20="","",'TM-21 Inputs'!R24)</f>
        <v/>
      </c>
      <c r="G20" s="14" t="str">
        <f t="shared" si="1"/>
        <v/>
      </c>
      <c r="H20" s="15" t="str">
        <f t="shared" si="2"/>
        <v/>
      </c>
      <c r="I20" s="35" t="str">
        <f t="shared" si="3"/>
        <v/>
      </c>
      <c r="J20" s="36" t="str">
        <f t="shared" si="4"/>
        <v/>
      </c>
    </row>
    <row r="21" spans="3:10" x14ac:dyDescent="0.15">
      <c r="C21" s="12" t="str">
        <f t="shared" si="5"/>
        <v/>
      </c>
      <c r="D21" s="12"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13" t="str">
        <f>IF(E21="","",'TM-21 Inputs'!R25)</f>
        <v/>
      </c>
      <c r="G21" s="14" t="str">
        <f t="shared" si="1"/>
        <v/>
      </c>
      <c r="H21" s="15" t="str">
        <f t="shared" si="2"/>
        <v/>
      </c>
      <c r="I21" s="35" t="str">
        <f t="shared" si="3"/>
        <v/>
      </c>
      <c r="J21" s="36" t="str">
        <f t="shared" si="4"/>
        <v/>
      </c>
    </row>
    <row r="22" spans="3:10" x14ac:dyDescent="0.15">
      <c r="C22" s="12" t="str">
        <f t="shared" si="5"/>
        <v/>
      </c>
      <c r="D22" s="12"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13" t="str">
        <f>IF(E22="","",'TM-21 Inputs'!R26)</f>
        <v/>
      </c>
      <c r="G22" s="14" t="str">
        <f t="shared" si="1"/>
        <v/>
      </c>
      <c r="H22" s="15" t="str">
        <f t="shared" si="2"/>
        <v/>
      </c>
      <c r="I22" s="35" t="str">
        <f t="shared" si="3"/>
        <v/>
      </c>
      <c r="J22" s="36" t="str">
        <f t="shared" si="4"/>
        <v/>
      </c>
    </row>
    <row r="23" spans="3:10" x14ac:dyDescent="0.15">
      <c r="C23" s="12" t="str">
        <f t="shared" si="5"/>
        <v/>
      </c>
      <c r="D23" s="12"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13" t="str">
        <f>IF(E23="","",'TM-21 Inputs'!R27)</f>
        <v/>
      </c>
      <c r="G23" s="14" t="str">
        <f t="shared" si="1"/>
        <v/>
      </c>
      <c r="H23" s="15" t="str">
        <f t="shared" si="2"/>
        <v/>
      </c>
      <c r="I23" s="35" t="str">
        <f t="shared" si="3"/>
        <v/>
      </c>
      <c r="J23" s="36" t="str">
        <f t="shared" si="4"/>
        <v/>
      </c>
    </row>
    <row r="24" spans="3:10" x14ac:dyDescent="0.15">
      <c r="C24" s="12" t="str">
        <f t="shared" si="5"/>
        <v/>
      </c>
      <c r="D24" s="12"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3" t="str">
        <f>IF(E24="","",'TM-21 Inputs'!R28)</f>
        <v/>
      </c>
      <c r="G24" s="14" t="str">
        <f t="shared" si="1"/>
        <v/>
      </c>
      <c r="H24" s="15" t="str">
        <f t="shared" si="2"/>
        <v/>
      </c>
      <c r="I24" s="35" t="str">
        <f t="shared" si="3"/>
        <v/>
      </c>
      <c r="J24" s="36" t="str">
        <f t="shared" si="4"/>
        <v/>
      </c>
    </row>
    <row r="25" spans="3:10" x14ac:dyDescent="0.15">
      <c r="C25" s="12" t="str">
        <f t="shared" si="5"/>
        <v/>
      </c>
      <c r="D25" s="12"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3" t="str">
        <f>IF(E25="","",'TM-21 Inputs'!R29)</f>
        <v/>
      </c>
      <c r="G25" s="14" t="str">
        <f t="shared" si="1"/>
        <v/>
      </c>
      <c r="H25" s="15" t="str">
        <f t="shared" si="2"/>
        <v/>
      </c>
      <c r="I25" s="35" t="str">
        <f t="shared" si="3"/>
        <v/>
      </c>
      <c r="J25" s="36" t="str">
        <f t="shared" si="4"/>
        <v/>
      </c>
    </row>
    <row r="26" spans="3:10" x14ac:dyDescent="0.15">
      <c r="C26" s="12" t="str">
        <f t="shared" ref="C26:C49" si="6">IF(OR(D25="",D26=""),"",ABS(D26-D25))</f>
        <v/>
      </c>
      <c r="D26" s="12"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3" t="str">
        <f>IF(E26="","",'TM-21 Inputs'!R30)</f>
        <v/>
      </c>
      <c r="G26" s="14" t="str">
        <f t="shared" ref="G26:G49" si="8">IF(E26="","",LN(F26))</f>
        <v/>
      </c>
      <c r="H26" s="15" t="str">
        <f t="shared" ref="H26:H49" si="9">IF(E26="","",(G26*E26))</f>
        <v/>
      </c>
      <c r="I26" s="35" t="str">
        <f t="shared" ref="I26:I49" si="10">IF(E26="","",E26^2)</f>
        <v/>
      </c>
      <c r="J26" s="36" t="str">
        <f t="shared" ref="J26:J49" si="11">IF(E26="","",E26*G26)</f>
        <v/>
      </c>
    </row>
    <row r="27" spans="3:10" x14ac:dyDescent="0.15">
      <c r="C27" s="12" t="str">
        <f t="shared" si="6"/>
        <v/>
      </c>
      <c r="D27" s="12"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3" t="str">
        <f>IF(E27="","",'TM-21 Inputs'!R31)</f>
        <v/>
      </c>
      <c r="G27" s="14" t="str">
        <f t="shared" si="8"/>
        <v/>
      </c>
      <c r="H27" s="15" t="str">
        <f t="shared" si="9"/>
        <v/>
      </c>
      <c r="I27" s="35" t="str">
        <f t="shared" si="10"/>
        <v/>
      </c>
      <c r="J27" s="36" t="str">
        <f t="shared" si="11"/>
        <v/>
      </c>
    </row>
    <row r="28" spans="3:10" x14ac:dyDescent="0.15">
      <c r="C28" s="12" t="str">
        <f t="shared" si="6"/>
        <v/>
      </c>
      <c r="D28" s="12"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3" t="str">
        <f>IF(E28="","",'TM-21 Inputs'!R32)</f>
        <v/>
      </c>
      <c r="G28" s="14" t="str">
        <f t="shared" si="8"/>
        <v/>
      </c>
      <c r="H28" s="15" t="str">
        <f t="shared" si="9"/>
        <v/>
      </c>
      <c r="I28" s="35" t="str">
        <f t="shared" si="10"/>
        <v/>
      </c>
      <c r="J28" s="36" t="str">
        <f t="shared" si="11"/>
        <v/>
      </c>
    </row>
    <row r="29" spans="3:10" x14ac:dyDescent="0.15">
      <c r="C29" s="12" t="str">
        <f t="shared" si="6"/>
        <v/>
      </c>
      <c r="D29" s="12"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3" t="str">
        <f>IF(E29="","",'TM-21 Inputs'!R33)</f>
        <v/>
      </c>
      <c r="G29" s="14" t="str">
        <f t="shared" si="8"/>
        <v/>
      </c>
      <c r="H29" s="15" t="str">
        <f t="shared" si="9"/>
        <v/>
      </c>
      <c r="I29" s="35" t="str">
        <f t="shared" si="10"/>
        <v/>
      </c>
      <c r="J29" s="36" t="str">
        <f t="shared" si="11"/>
        <v/>
      </c>
    </row>
    <row r="30" spans="3:10" x14ac:dyDescent="0.15">
      <c r="C30" s="12" t="str">
        <f t="shared" si="6"/>
        <v/>
      </c>
      <c r="D30" s="12"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3" t="str">
        <f>IF(E30="","",'TM-21 Inputs'!R34)</f>
        <v/>
      </c>
      <c r="G30" s="14" t="str">
        <f t="shared" si="8"/>
        <v/>
      </c>
      <c r="H30" s="15" t="str">
        <f t="shared" si="9"/>
        <v/>
      </c>
      <c r="I30" s="35" t="str">
        <f t="shared" si="10"/>
        <v/>
      </c>
      <c r="J30" s="36" t="str">
        <f t="shared" si="11"/>
        <v/>
      </c>
    </row>
    <row r="31" spans="3:10" x14ac:dyDescent="0.15">
      <c r="C31" s="12" t="str">
        <f t="shared" si="6"/>
        <v/>
      </c>
      <c r="D31" s="12"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3" t="str">
        <f>IF(E31="","",'TM-21 Inputs'!R35)</f>
        <v/>
      </c>
      <c r="G31" s="14" t="str">
        <f t="shared" si="8"/>
        <v/>
      </c>
      <c r="H31" s="15" t="str">
        <f t="shared" si="9"/>
        <v/>
      </c>
      <c r="I31" s="35" t="str">
        <f t="shared" si="10"/>
        <v/>
      </c>
      <c r="J31" s="36" t="str">
        <f t="shared" si="11"/>
        <v/>
      </c>
    </row>
    <row r="32" spans="3:10" x14ac:dyDescent="0.15">
      <c r="C32" s="12" t="str">
        <f t="shared" si="6"/>
        <v/>
      </c>
      <c r="D32" s="12"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3" t="str">
        <f>IF(E32="","",'TM-21 Inputs'!R36)</f>
        <v/>
      </c>
      <c r="G32" s="14" t="str">
        <f t="shared" si="8"/>
        <v/>
      </c>
      <c r="H32" s="15" t="str">
        <f t="shared" si="9"/>
        <v/>
      </c>
      <c r="I32" s="35" t="str">
        <f t="shared" si="10"/>
        <v/>
      </c>
      <c r="J32" s="36" t="str">
        <f t="shared" si="11"/>
        <v/>
      </c>
    </row>
    <row r="33" spans="3:10" x14ac:dyDescent="0.15">
      <c r="C33" s="12" t="str">
        <f t="shared" si="6"/>
        <v/>
      </c>
      <c r="D33" s="12"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3" t="str">
        <f>IF(E33="","",'TM-21 Inputs'!R37)</f>
        <v/>
      </c>
      <c r="G33" s="14" t="str">
        <f t="shared" si="8"/>
        <v/>
      </c>
      <c r="H33" s="15" t="str">
        <f t="shared" si="9"/>
        <v/>
      </c>
      <c r="I33" s="35" t="str">
        <f t="shared" si="10"/>
        <v/>
      </c>
      <c r="J33" s="36" t="str">
        <f t="shared" si="11"/>
        <v/>
      </c>
    </row>
    <row r="34" spans="3:10" x14ac:dyDescent="0.15">
      <c r="C34" s="12" t="str">
        <f t="shared" si="6"/>
        <v/>
      </c>
      <c r="D34" s="12"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3" t="str">
        <f>IF(E34="","",'TM-21 Inputs'!R38)</f>
        <v/>
      </c>
      <c r="G34" s="14" t="str">
        <f t="shared" si="8"/>
        <v/>
      </c>
      <c r="H34" s="15" t="str">
        <f t="shared" si="9"/>
        <v/>
      </c>
      <c r="I34" s="35" t="str">
        <f t="shared" si="10"/>
        <v/>
      </c>
      <c r="J34" s="36" t="str">
        <f t="shared" si="11"/>
        <v/>
      </c>
    </row>
    <row r="35" spans="3:10" x14ac:dyDescent="0.15">
      <c r="C35" s="12" t="str">
        <f t="shared" si="6"/>
        <v/>
      </c>
      <c r="D35" s="12"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3" t="str">
        <f>IF(E35="","",'TM-21 Inputs'!R39)</f>
        <v/>
      </c>
      <c r="G35" s="14" t="str">
        <f t="shared" si="8"/>
        <v/>
      </c>
      <c r="H35" s="15" t="str">
        <f t="shared" si="9"/>
        <v/>
      </c>
      <c r="I35" s="35" t="str">
        <f t="shared" si="10"/>
        <v/>
      </c>
      <c r="J35" s="36" t="str">
        <f t="shared" si="11"/>
        <v/>
      </c>
    </row>
    <row r="36" spans="3:10" x14ac:dyDescent="0.15">
      <c r="C36" s="12" t="str">
        <f t="shared" si="6"/>
        <v/>
      </c>
      <c r="D36" s="12"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3" t="str">
        <f>IF(E36="","",'TM-21 Inputs'!R40)</f>
        <v/>
      </c>
      <c r="G36" s="14" t="str">
        <f t="shared" si="8"/>
        <v/>
      </c>
      <c r="H36" s="15" t="str">
        <f t="shared" si="9"/>
        <v/>
      </c>
      <c r="I36" s="35" t="str">
        <f t="shared" si="10"/>
        <v/>
      </c>
      <c r="J36" s="36" t="str">
        <f t="shared" si="11"/>
        <v/>
      </c>
    </row>
    <row r="37" spans="3:10" x14ac:dyDescent="0.15">
      <c r="C37" s="12" t="str">
        <f t="shared" si="6"/>
        <v/>
      </c>
      <c r="D37" s="12"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3" t="str">
        <f>IF(E37="","",'TM-21 Inputs'!R41)</f>
        <v/>
      </c>
      <c r="G37" s="14" t="str">
        <f t="shared" si="8"/>
        <v/>
      </c>
      <c r="H37" s="15" t="str">
        <f t="shared" si="9"/>
        <v/>
      </c>
      <c r="I37" s="35" t="str">
        <f t="shared" si="10"/>
        <v/>
      </c>
      <c r="J37" s="36" t="str">
        <f t="shared" si="11"/>
        <v/>
      </c>
    </row>
    <row r="38" spans="3:10" x14ac:dyDescent="0.15">
      <c r="C38" s="12" t="str">
        <f t="shared" si="6"/>
        <v/>
      </c>
      <c r="D38" s="12"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3" t="str">
        <f>IF(E38="","",'TM-21 Inputs'!R42)</f>
        <v/>
      </c>
      <c r="G38" s="14" t="str">
        <f t="shared" si="8"/>
        <v/>
      </c>
      <c r="H38" s="15" t="str">
        <f t="shared" si="9"/>
        <v/>
      </c>
      <c r="I38" s="35" t="str">
        <f t="shared" si="10"/>
        <v/>
      </c>
      <c r="J38" s="36" t="str">
        <f t="shared" si="11"/>
        <v/>
      </c>
    </row>
    <row r="39" spans="3:10" x14ac:dyDescent="0.15">
      <c r="C39" s="12" t="str">
        <f t="shared" si="6"/>
        <v/>
      </c>
      <c r="D39" s="12"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3" t="str">
        <f>IF(E39="","",'TM-21 Inputs'!R43)</f>
        <v/>
      </c>
      <c r="G39" s="14" t="str">
        <f t="shared" si="8"/>
        <v/>
      </c>
      <c r="H39" s="15" t="str">
        <f t="shared" si="9"/>
        <v/>
      </c>
      <c r="I39" s="35" t="str">
        <f t="shared" si="10"/>
        <v/>
      </c>
      <c r="J39" s="36" t="str">
        <f t="shared" si="11"/>
        <v/>
      </c>
    </row>
    <row r="40" spans="3:10" x14ac:dyDescent="0.15">
      <c r="C40" s="12" t="str">
        <f t="shared" si="6"/>
        <v/>
      </c>
      <c r="D40" s="12"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3" t="str">
        <f>IF(E40="","",'TM-21 Inputs'!R44)</f>
        <v/>
      </c>
      <c r="G40" s="14" t="str">
        <f t="shared" si="8"/>
        <v/>
      </c>
      <c r="H40" s="15" t="str">
        <f t="shared" si="9"/>
        <v/>
      </c>
      <c r="I40" s="35" t="str">
        <f t="shared" si="10"/>
        <v/>
      </c>
      <c r="J40" s="36" t="str">
        <f t="shared" si="11"/>
        <v/>
      </c>
    </row>
    <row r="41" spans="3:10" x14ac:dyDescent="0.15">
      <c r="C41" s="12" t="str">
        <f t="shared" si="6"/>
        <v/>
      </c>
      <c r="D41" s="12"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3" t="str">
        <f>IF(E41="","",'TM-21 Inputs'!R45)</f>
        <v/>
      </c>
      <c r="G41" s="14" t="str">
        <f t="shared" si="8"/>
        <v/>
      </c>
      <c r="H41" s="15" t="str">
        <f t="shared" si="9"/>
        <v/>
      </c>
      <c r="I41" s="35" t="str">
        <f t="shared" si="10"/>
        <v/>
      </c>
      <c r="J41" s="36" t="str">
        <f t="shared" si="11"/>
        <v/>
      </c>
    </row>
    <row r="42" spans="3:10" x14ac:dyDescent="0.15">
      <c r="C42" s="12" t="str">
        <f t="shared" si="6"/>
        <v/>
      </c>
      <c r="D42" s="12"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3" t="str">
        <f>IF(E42="","",'TM-21 Inputs'!R46)</f>
        <v/>
      </c>
      <c r="G42" s="14" t="str">
        <f t="shared" si="8"/>
        <v/>
      </c>
      <c r="H42" s="15" t="str">
        <f t="shared" si="9"/>
        <v/>
      </c>
      <c r="I42" s="35" t="str">
        <f t="shared" si="10"/>
        <v/>
      </c>
      <c r="J42" s="36" t="str">
        <f t="shared" si="11"/>
        <v/>
      </c>
    </row>
    <row r="43" spans="3:10" x14ac:dyDescent="0.15">
      <c r="C43" s="12" t="str">
        <f t="shared" si="6"/>
        <v/>
      </c>
      <c r="D43" s="12"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3" t="str">
        <f>IF(E43="","",'TM-21 Inputs'!R47)</f>
        <v/>
      </c>
      <c r="G43" s="14" t="str">
        <f t="shared" si="8"/>
        <v/>
      </c>
      <c r="H43" s="15" t="str">
        <f t="shared" si="9"/>
        <v/>
      </c>
      <c r="I43" s="35" t="str">
        <f t="shared" si="10"/>
        <v/>
      </c>
      <c r="J43" s="36" t="str">
        <f t="shared" si="11"/>
        <v/>
      </c>
    </row>
    <row r="44" spans="3:10" x14ac:dyDescent="0.15">
      <c r="C44" s="12" t="str">
        <f t="shared" si="6"/>
        <v/>
      </c>
      <c r="D44" s="12"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3" t="str">
        <f>IF(E44="","",'TM-21 Inputs'!R48)</f>
        <v/>
      </c>
      <c r="G44" s="14" t="str">
        <f t="shared" si="8"/>
        <v/>
      </c>
      <c r="H44" s="15" t="str">
        <f t="shared" si="9"/>
        <v/>
      </c>
      <c r="I44" s="35" t="str">
        <f t="shared" si="10"/>
        <v/>
      </c>
      <c r="J44" s="36" t="str">
        <f t="shared" si="11"/>
        <v/>
      </c>
    </row>
    <row r="45" spans="3:10" x14ac:dyDescent="0.15">
      <c r="C45" s="12" t="str">
        <f t="shared" si="6"/>
        <v/>
      </c>
      <c r="D45" s="12"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3" t="str">
        <f>IF(E45="","",'TM-21 Inputs'!R49)</f>
        <v/>
      </c>
      <c r="G45" s="14" t="str">
        <f t="shared" si="8"/>
        <v/>
      </c>
      <c r="H45" s="15" t="str">
        <f t="shared" si="9"/>
        <v/>
      </c>
      <c r="I45" s="35" t="str">
        <f t="shared" si="10"/>
        <v/>
      </c>
      <c r="J45" s="36" t="str">
        <f t="shared" si="11"/>
        <v/>
      </c>
    </row>
    <row r="46" spans="3:10" x14ac:dyDescent="0.15">
      <c r="C46" s="12" t="str">
        <f t="shared" si="6"/>
        <v/>
      </c>
      <c r="D46" s="12"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3" t="str">
        <f>IF(E46="","",'TM-21 Inputs'!R50)</f>
        <v/>
      </c>
      <c r="G46" s="14" t="str">
        <f t="shared" si="8"/>
        <v/>
      </c>
      <c r="H46" s="15" t="str">
        <f t="shared" si="9"/>
        <v/>
      </c>
      <c r="I46" s="35" t="str">
        <f t="shared" si="10"/>
        <v/>
      </c>
      <c r="J46" s="36" t="str">
        <f t="shared" si="11"/>
        <v/>
      </c>
    </row>
    <row r="47" spans="3:10" x14ac:dyDescent="0.15">
      <c r="C47" s="12" t="str">
        <f t="shared" si="6"/>
        <v/>
      </c>
      <c r="D47" s="12"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3" t="str">
        <f>IF(E47="","",'TM-21 Inputs'!R51)</f>
        <v/>
      </c>
      <c r="G47" s="14" t="str">
        <f t="shared" si="8"/>
        <v/>
      </c>
      <c r="H47" s="15" t="str">
        <f t="shared" si="9"/>
        <v/>
      </c>
      <c r="I47" s="35" t="str">
        <f t="shared" si="10"/>
        <v/>
      </c>
      <c r="J47" s="36" t="str">
        <f t="shared" si="11"/>
        <v/>
      </c>
    </row>
    <row r="48" spans="3:10" x14ac:dyDescent="0.15">
      <c r="C48" s="12" t="str">
        <f t="shared" si="6"/>
        <v/>
      </c>
      <c r="D48" s="12"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3" t="str">
        <f>IF(E48="","",'TM-21 Inputs'!R52)</f>
        <v/>
      </c>
      <c r="G48" s="14" t="str">
        <f t="shared" si="8"/>
        <v/>
      </c>
      <c r="H48" s="15" t="str">
        <f t="shared" si="9"/>
        <v/>
      </c>
      <c r="I48" s="35" t="str">
        <f t="shared" si="10"/>
        <v/>
      </c>
      <c r="J48" s="36" t="str">
        <f t="shared" si="11"/>
        <v/>
      </c>
    </row>
    <row r="49" spans="3:10" x14ac:dyDescent="0.15">
      <c r="C49" s="12" t="str">
        <f t="shared" si="6"/>
        <v/>
      </c>
      <c r="D49" s="12"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3" t="str">
        <f>IF(E49="","",'TM-21 Inputs'!R53)</f>
        <v/>
      </c>
      <c r="G49" s="14" t="str">
        <f t="shared" si="8"/>
        <v/>
      </c>
      <c r="H49" s="15" t="str">
        <f t="shared" si="9"/>
        <v/>
      </c>
      <c r="I49" s="35" t="str">
        <f t="shared" si="10"/>
        <v/>
      </c>
      <c r="J49" s="36" t="str">
        <f t="shared" si="11"/>
        <v/>
      </c>
    </row>
    <row r="50" spans="3:10" x14ac:dyDescent="0.15">
      <c r="C50" s="12"/>
      <c r="D50" s="12"/>
      <c r="E50" s="16"/>
      <c r="F50" s="13"/>
      <c r="G50" s="14"/>
      <c r="H50" s="15"/>
      <c r="I50" s="35"/>
      <c r="J50" s="36"/>
    </row>
    <row r="51" spans="3:10" x14ac:dyDescent="0.15">
      <c r="C51" s="12"/>
      <c r="D51" s="12"/>
      <c r="E51" s="16"/>
      <c r="F51" s="13"/>
      <c r="G51" s="14"/>
      <c r="H51" s="15"/>
      <c r="I51" s="35"/>
      <c r="J51" s="36"/>
    </row>
    <row r="52" spans="3:10" x14ac:dyDescent="0.15">
      <c r="C52" s="17" t="str">
        <f>IF(COUNTIFS(C6:C49,"&gt;96")=0,"PASS","FAIL")</f>
        <v>PASS</v>
      </c>
      <c r="D52" s="18" t="s">
        <v>99</v>
      </c>
      <c r="E52" s="19">
        <f t="shared" ref="E52:J52" si="12">SUM(E6:E49)</f>
        <v>15000</v>
      </c>
      <c r="F52" s="20">
        <f t="shared" si="12"/>
        <v>2.9638</v>
      </c>
      <c r="G52" s="21">
        <f t="shared" si="12"/>
        <v>-3.6423790904999163E-2</v>
      </c>
      <c r="H52" s="22">
        <f t="shared" si="12"/>
        <v>-185.86484602227833</v>
      </c>
      <c r="I52" s="37">
        <f t="shared" si="12"/>
        <v>77000000</v>
      </c>
      <c r="J52" s="38">
        <f t="shared" si="12"/>
        <v>-185.86484602227833</v>
      </c>
    </row>
    <row r="54" spans="3:10" ht="14.25" x14ac:dyDescent="0.15">
      <c r="E54" s="301" t="s">
        <v>22</v>
      </c>
      <c r="F54" s="303"/>
    </row>
    <row r="55" spans="3:10" x14ac:dyDescent="0.15">
      <c r="E55" s="23" t="s">
        <v>100</v>
      </c>
      <c r="F55" s="24" t="str">
        <f>IF('TM-21 Inputs'!I23="","",((COUNTIF(E6:E25,"&gt;"&amp;0)*H52-(E52*G52))/((COUNTIF(E6:E25,"&gt;"&amp;0)*I52)-(E52^2))))</f>
        <v/>
      </c>
    </row>
    <row r="56" spans="3:10" x14ac:dyDescent="0.15">
      <c r="E56" s="25" t="s">
        <v>101</v>
      </c>
      <c r="F56" s="26" t="str">
        <f>IF('TM-21 Inputs'!I23="","",(G52-(F55*E52))/COUNTIF(E6:E25,"&gt;"&amp;0))</f>
        <v/>
      </c>
    </row>
    <row r="57" spans="3:10" ht="15" x14ac:dyDescent="0.15">
      <c r="E57" s="27" t="s">
        <v>58</v>
      </c>
      <c r="F57" s="26" t="str">
        <f>IF('TM-21 Inputs'!I23="","",-F55)</f>
        <v/>
      </c>
    </row>
    <row r="58" spans="3:10" x14ac:dyDescent="0.15">
      <c r="E58" s="25" t="s">
        <v>59</v>
      </c>
      <c r="F58" s="26" t="str">
        <f>IF('TM-21 Inputs'!I23="","",EXP(F56))</f>
        <v/>
      </c>
    </row>
    <row r="59" spans="3:10" ht="30" customHeight="1" x14ac:dyDescent="0.15">
      <c r="E59" s="28" t="str">
        <f>CONCATENATE("Calculated L",'TM-21 Inputs'!I35," (hrs):")</f>
        <v>Calculated L70 (hrs):</v>
      </c>
      <c r="F59" s="29" t="str">
        <f>IF('TM-21 Inputs'!I23="","",ROUND((LN(F58/('TM-21 Inputs'!$I$35/100))/F57),-3))</f>
        <v/>
      </c>
    </row>
    <row r="60" spans="3:10" ht="30" customHeight="1" x14ac:dyDescent="0.15">
      <c r="E60" s="30" t="str">
        <f>CONCATENATE("Reported L",'TM-21 Inputs'!I35," (hrs):")</f>
        <v>Reported L70 (hrs):</v>
      </c>
      <c r="F60" s="31"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2015-08-28T14:01:00Z</cp:lastPrinted>
  <dcterms:created xsi:type="dcterms:W3CDTF">2011-11-01T14:53:00Z</dcterms:created>
  <dcterms:modified xsi:type="dcterms:W3CDTF">2018-08-11T07:54:07Z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